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4. Bao Tram - CPM\4.6_CPM_lam goi thau_Tram\2026 DHN - DH 18X\PR 25-10635 26-10050_SSF_DTQT_Mud Logging DHN and 18X_\1.2 Contract Form\"/>
    </mc:Choice>
  </mc:AlternateContent>
  <xr:revisionPtr revIDLastSave="0" documentId="13_ncr:1_{314B9C7C-EAFA-4B1C-BF26-02400AAEE6EC}" xr6:coauthVersionLast="47" xr6:coauthVersionMax="47" xr10:uidLastSave="{00000000-0000-0000-0000-000000000000}"/>
  <bookViews>
    <workbookView xWindow="-28920" yWindow="-105" windowWidth="29040" windowHeight="15840" tabRatio="916" activeTab="1" xr2:uid="{56D8F465-1AFD-482C-8F7B-468457E2FE21}"/>
  </bookViews>
  <sheets>
    <sheet name="Summary" sheetId="17" r:id="rId1"/>
    <sheet name="ML_Equip &amp; Personel" sheetId="28" r:id="rId2"/>
    <sheet name="HSE" sheetId="26" r:id="rId3"/>
  </sheets>
  <externalReferences>
    <externalReference r:id="rId4"/>
    <externalReference r:id="rId5"/>
    <externalReference r:id="rId6"/>
    <externalReference r:id="rId7"/>
    <externalReference r:id="rId8"/>
    <externalReference r:id="rId9"/>
  </externalReferences>
  <definedNames>
    <definedName name="\a">#N/A</definedName>
    <definedName name="\c">[1]FORECAST!#REF!</definedName>
    <definedName name="\d">[1]FORECAST!#REF!</definedName>
    <definedName name="\g">#N/A</definedName>
    <definedName name="\h">#N/A</definedName>
    <definedName name="\i">#N/A</definedName>
    <definedName name="\m">#N/A</definedName>
    <definedName name="\n">#N/A</definedName>
    <definedName name="\p">#N/A</definedName>
    <definedName name="\q">#N/A</definedName>
    <definedName name="\r">#N/A</definedName>
    <definedName name="\s">'[2]Drilling Time'!#REF!</definedName>
    <definedName name="\t">#N/A</definedName>
    <definedName name="\w">[1]FORECAST!#REF!</definedName>
    <definedName name="__No1">#N/A</definedName>
    <definedName name="__No10">#N/A</definedName>
    <definedName name="__No11">#N/A</definedName>
    <definedName name="__No12">#N/A</definedName>
    <definedName name="__No13">#N/A</definedName>
    <definedName name="__No14">#N/A</definedName>
    <definedName name="__No15">#N/A</definedName>
    <definedName name="__No16">#N/A</definedName>
    <definedName name="__No17">#N/A</definedName>
    <definedName name="__No18">#N/A</definedName>
    <definedName name="__No19">#N/A</definedName>
    <definedName name="__No2">#N/A</definedName>
    <definedName name="__No20">#N/A</definedName>
    <definedName name="__No3">#N/A</definedName>
    <definedName name="__No4">#N/A</definedName>
    <definedName name="__No5">#N/A</definedName>
    <definedName name="__No6">#N/A</definedName>
    <definedName name="__No7">#N/A</definedName>
    <definedName name="__No8">#N/A</definedName>
    <definedName name="__No9">#N/A</definedName>
    <definedName name="__Not12">#N/A</definedName>
    <definedName name="__sup1">[3]Control!$I$5</definedName>
    <definedName name="__sup2">[3]Control!$I$6</definedName>
    <definedName name="_19._Volume_Balance">[4]IFE!$A$328</definedName>
    <definedName name="_20._ADDITIONAL_DAILY_MUD_PROPERTIES">[4]IFE!$A$344</definedName>
    <definedName name="_21._SOLIDS_ANALYSIS_DATA_2">[4]IFE!$A$388</definedName>
    <definedName name="_22._WM_HO_DAILY_INFO">[4]IFE!$A$433</definedName>
    <definedName name="_23.__Waste_Management_Description__Sludge">[4]IFE!$A$499</definedName>
    <definedName name="_24.__Waste_Management_Description__Liquid">[4]IFE!$A$523</definedName>
    <definedName name="_25.__SHAKER_SCREEN_ACCOUNTING">[4]IFE!$A$547</definedName>
    <definedName name="_26.__WM_Header_Information">[4]IFE!#REF!</definedName>
    <definedName name="_27.__WM_Daily_Information">[4]IFE!$A$580</definedName>
    <definedName name="_28.__WM_Cuttings_Injection_Daily_Info">[4]IFE!$A$823</definedName>
    <definedName name="_29.__WM_Cuttings_Injection_Detail">[4]IFE!$A$854</definedName>
    <definedName name="_30.__WM_Product_List">[4]IFE!$A$886</definedName>
    <definedName name="_31.__WMWt_Treatment">[4]IFE!$A$918</definedName>
    <definedName name="_No1">#N/A</definedName>
    <definedName name="_No10">#N/A</definedName>
    <definedName name="_No11">#N/A</definedName>
    <definedName name="_No12">#N/A</definedName>
    <definedName name="_No13">#N/A</definedName>
    <definedName name="_No14">#N/A</definedName>
    <definedName name="_No15">#N/A</definedName>
    <definedName name="_No16">#N/A</definedName>
    <definedName name="_No17">#N/A</definedName>
    <definedName name="_No18">#N/A</definedName>
    <definedName name="_No19">#N/A</definedName>
    <definedName name="_No2">#N/A</definedName>
    <definedName name="_No20">#N/A</definedName>
    <definedName name="_No3">#N/A</definedName>
    <definedName name="_No4">#N/A</definedName>
    <definedName name="_No5">#N/A</definedName>
    <definedName name="_No6">#N/A</definedName>
    <definedName name="_No7">#N/A</definedName>
    <definedName name="_No8">#N/A</definedName>
    <definedName name="_No9">#N/A</definedName>
    <definedName name="_Not12">#N/A</definedName>
    <definedName name="_sup1">[3]Control!$I$5</definedName>
    <definedName name="_sup2">[3]Control!$I$6</definedName>
    <definedName name="A">[4]IFE!$S$1</definedName>
    <definedName name="afa">[1]FORECAST!#REF!</definedName>
    <definedName name="ag">[5]Data!$C$5</definedName>
    <definedName name="API_Number">#N/A</definedName>
    <definedName name="at">#N/A</definedName>
    <definedName name="AzimColumn">!#REF!</definedName>
    <definedName name="B">[4]IFE!$S$2</definedName>
    <definedName name="BEGIN">[1]FORECAST!#REF!</definedName>
    <definedName name="BitOD">#N/A</definedName>
    <definedName name="BoreholeName">#N/A</definedName>
    <definedName name="C_">[4]IFE!$S$3</definedName>
    <definedName name="calc_print">[5]Basic!$A$1:$E$20</definedName>
    <definedName name="Client">#N/A</definedName>
    <definedName name="colmns">#N/A</definedName>
    <definedName name="CommentColumn">!#REF!</definedName>
    <definedName name="CoordinateReference">#N/A</definedName>
    <definedName name="CoordinateSystem">#N/A</definedName>
    <definedName name="_xlnm.Criteria">#N/A</definedName>
    <definedName name="cxsalt">[5]Basic!$C$6</definedName>
    <definedName name="_xlnm.Database">#N/A</definedName>
    <definedName name="DataStart">!#REF!</definedName>
    <definedName name="Date">#N/A</definedName>
    <definedName name="david">#N/A</definedName>
    <definedName name="DipAngle">#N/A</definedName>
    <definedName name="DLS_Column">!#REF!</definedName>
    <definedName name="DLS_CompMethod">#N/A</definedName>
    <definedName name="DLS_Unit">#N/A</definedName>
    <definedName name="DrillSiteOrWellPad">#N/A</definedName>
    <definedName name="E">#N/A</definedName>
    <definedName name="EastingColumn">!#REF!</definedName>
    <definedName name="EastingUnit">#N/A</definedName>
    <definedName name="Elevation">#N/A</definedName>
    <definedName name="ElevationReference">#N/A</definedName>
    <definedName name="EW_Column">!#REF!</definedName>
    <definedName name="EW_Unit">#N/A</definedName>
    <definedName name="_xlnm.Extract">#N/A</definedName>
    <definedName name="FieldName">#N/A</definedName>
    <definedName name="FieldStrength">#N/A</definedName>
    <definedName name="GeodeticLocation">#N/A</definedName>
    <definedName name="GPM">#N/A</definedName>
    <definedName name="GridConvergence">#N/A</definedName>
    <definedName name="GridLocation">#N/A</definedName>
    <definedName name="GroundLevelElevation">#N/A</definedName>
    <definedName name="h2o">[5]Data!$C$6</definedName>
    <definedName name="Header">[4]IFE!$B$3:$AK$3</definedName>
    <definedName name="Holetd">[3]Control!$D$14</definedName>
    <definedName name="Holetvd">[3]Control!$D$15</definedName>
    <definedName name="InclColumn">!#REF!</definedName>
    <definedName name="Influx">#N/A</definedName>
    <definedName name="JHKJ">[1]FORECAST!#REF!</definedName>
    <definedName name="KickVolume">#N/A</definedName>
    <definedName name="KTol">#N/A</definedName>
    <definedName name="LastCSG">#N/A</definedName>
    <definedName name="LatColumn">!#REF!</definedName>
    <definedName name="Lm">#N/A</definedName>
    <definedName name="LongColumn">!#REF!</definedName>
    <definedName name="LOT">#N/A</definedName>
    <definedName name="MagneticDeclDate">#N/A</definedName>
    <definedName name="MagneticDeclination">#N/A</definedName>
    <definedName name="MagneticDeclModel">#N/A</definedName>
    <definedName name="MD_Column">!#REF!</definedName>
    <definedName name="MD_Unit">#N/A</definedName>
    <definedName name="mine">#N/A</definedName>
    <definedName name="mw">[5]Data!$C$4</definedName>
    <definedName name="NewMW">#N/A</definedName>
    <definedName name="No_12">#N/A</definedName>
    <definedName name="NorthingColumn">!#REF!</definedName>
    <definedName name="NorthingUnit">#N/A</definedName>
    <definedName name="NorthReference">#N/A</definedName>
    <definedName name="NS_Column">!#REF!</definedName>
    <definedName name="NS_Unit">#N/A</definedName>
    <definedName name="oil">[5]Data!$C$7</definedName>
    <definedName name="P_Standpipe">#N/A</definedName>
    <definedName name="P1_">[1]FORECAST!#REF!</definedName>
    <definedName name="PALL">#N/A</definedName>
    <definedName name="pi">3.14159265</definedName>
    <definedName name="pird">3.14159265/180</definedName>
    <definedName name="Pit_map">#N/A</definedName>
    <definedName name="PMAT">[1]FORECAST!#REF!</definedName>
    <definedName name="POPS">[1]FORECAST!#REF!</definedName>
    <definedName name="PPER">[1]FORECAST!#REF!</definedName>
    <definedName name="_xlnm.Print_Area" localSheetId="1">'ML_Equip &amp; Personel'!$A$1:$G$243</definedName>
    <definedName name="_xlnm.Print_Area">#N/A</definedName>
    <definedName name="Print_Area_B">#N/A</definedName>
    <definedName name="Print_Area_MI">#N/A</definedName>
    <definedName name="Print_Area2">#N/A</definedName>
    <definedName name="_xlnm.Print_Titles" localSheetId="2">HSE!$2:$3</definedName>
    <definedName name="_xlnm.Print_Titles" localSheetId="1">'ML_Equip &amp; Personel'!$2:$3</definedName>
    <definedName name="_xlnm.Print_Titles" localSheetId="0">Summary!$3:$4</definedName>
    <definedName name="_xlnm.Print_Titles">#N/A</definedName>
    <definedName name="PROJAZI">'[6]BHA#1( page 1)'!#REF!</definedName>
    <definedName name="RESET">#N/A</definedName>
    <definedName name="rkb2mls">[3]Control!$D$17</definedName>
    <definedName name="RKB2seabed">[3]Control!$D$18</definedName>
    <definedName name="rt2wellhead">[3]Control!$D$19</definedName>
    <definedName name="ScaleFactor">#N/A</definedName>
    <definedName name="sfds">#N/A</definedName>
    <definedName name="sgoil">[5]Data!$C$8</definedName>
    <definedName name="sgwm">[5]Data!$C$9</definedName>
    <definedName name="solids">[5]Data!#REF!</definedName>
    <definedName name="start">#N/A</definedName>
    <definedName name="stroke">#N/A</definedName>
    <definedName name="SurveyCompMethod">#N/A</definedName>
    <definedName name="SurveyDate">#N/A</definedName>
    <definedName name="SurveyProgram">!#REF!</definedName>
    <definedName name="SurveyStats">#N/A</definedName>
    <definedName name="SvyDLSCompMethod">#N/A</definedName>
    <definedName name="t" localSheetId="0" hidden="1">{#N/A,#N/A,FALSE,"Oil-Based Mud"}</definedName>
    <definedName name="t" hidden="1">{#N/A,#N/A,FALSE,"Oil-Based Mud"}</definedName>
    <definedName name="tburst">[3]Control!$D$10</definedName>
    <definedName name="tcollapse">[3]Control!$D$11</definedName>
    <definedName name="temp" localSheetId="0" hidden="1">{#N/A,#N/A,FALSE,"Oil-Based Mud"}</definedName>
    <definedName name="temp" hidden="1">{#N/A,#N/A,FALSE,"Oil-Based Mud"}</definedName>
    <definedName name="test" localSheetId="0">{#N/A,#N/A,FALSE,"Oil-Based Mud"}</definedName>
    <definedName name="test">{#N/A,#N/A,FALSE,"Oil-Based Mud"}</definedName>
    <definedName name="tgrade">[3]Control!$D$9</definedName>
    <definedName name="thole">[3]Control!$D$13</definedName>
    <definedName name="TIL">#N/A</definedName>
    <definedName name="TIM">#N/A</definedName>
    <definedName name="TIME">#N/A</definedName>
    <definedName name="TIPN">'[6]BHA#1( page 1)'!#REF!</definedName>
    <definedName name="TOTAL">#N/A</definedName>
    <definedName name="TotalCorrection">#N/A</definedName>
    <definedName name="TotalCorrectionLbl">#N/A</definedName>
    <definedName name="TOW_RIG_TO_LOCATION">[1]FORECAST!#REF!</definedName>
    <definedName name="tpermit">[3]Control!$D$5</definedName>
    <definedName name="trig">[3]Control!$D$6</definedName>
    <definedName name="tshoe">[3]Drillers!$Q$20</definedName>
    <definedName name="tsize">[3]Control!$D$7</definedName>
    <definedName name="TVD">#N/A</definedName>
    <definedName name="TVD_Column">!#REF!</definedName>
    <definedName name="TVD_Unit">#N/A</definedName>
    <definedName name="tweight">[3]Control!$D$8</definedName>
    <definedName name="twell">[3]Control!$D$4</definedName>
    <definedName name="tyield">[3]Control!$D$12</definedName>
    <definedName name="vol">[5]Data!$C$10</definedName>
    <definedName name="VSEC_Azim">#N/A</definedName>
    <definedName name="VSEC_Column">!#REF!</definedName>
    <definedName name="VSEC_Origin">#N/A</definedName>
    <definedName name="VSEC_Unit">#N/A</definedName>
    <definedName name="WellName">#N/A</definedName>
    <definedName name="wrn.11in._.Wellhead._.Cost._.Sheets." localSheetId="0" hidden="1">{#N/A,#N/A,TRUE,"11"", 9-5'8 Csg";#N/A,#N/A,TRUE,"11"", 7"" Csg";#N/A,#N/A,TRUE,"11"", 2-7'8 Tbg"}</definedName>
    <definedName name="wrn.11in._.Wellhead._.Cost._.Sheets." hidden="1">{#N/A,#N/A,TRUE,"11"", 9-5'8 Csg";#N/A,#N/A,TRUE,"11"", 7"" Csg";#N/A,#N/A,TRUE,"11"", 2-7'8 Tbg"}</definedName>
    <definedName name="wrn.9in._.Twin._.Splitter._.Cost._.Sheets." localSheetId="0" hidden="1">{#N/A,#N/A,TRUE,"9"" Twin, 26"" Csg";#N/A,#N/A,TRUE,"9"" Twin, 9-5'8 Csg";#N/A,#N/A,TRUE,"9"" Twin, 7"" Csg";#N/A,#N/A,TRUE,"9"" Twin, 2-7'8 Tbg"}</definedName>
    <definedName name="wrn.9in._.Twin._.Splitter._.Cost._.Sheets." hidden="1">{#N/A,#N/A,TRUE,"9"" Twin, 26"" Csg";#N/A,#N/A,TRUE,"9"" Twin, 9-5'8 Csg";#N/A,#N/A,TRUE,"9"" Twin, 7"" Csg";#N/A,#N/A,TRUE,"9"" Twin, 2-7'8 Tbg"}</definedName>
    <definedName name="wrn.All._.Cost._.Sheets." localSheetId="0" hidden="1">{#N/A,#N/A,TRUE,"11"", 9-5'8 Csg";#N/A,#N/A,TRUE,"11"", 7"" Csg";#N/A,#N/A,TRUE,"11"", 2-7'8 Tbg";#N/A,#N/A,TRUE,"9"" Twin, 26"" Csg";#N/A,#N/A,TRUE,"9"" Twin, 9-5'8 Csg";#N/A,#N/A,TRUE,"9"" Twin, 7"" Csg";#N/A,#N/A,TRUE,"9"" Twin, 2-7'8 Tbg"}</definedName>
    <definedName name="wrn.All._.Cost._.Sheets." hidden="1">{#N/A,#N/A,TRUE,"11"", 9-5'8 Csg";#N/A,#N/A,TRUE,"11"", 7"" Csg";#N/A,#N/A,TRUE,"11"", 2-7'8 Tbg";#N/A,#N/A,TRUE,"9"" Twin, 26"" Csg";#N/A,#N/A,TRUE,"9"" Twin, 9-5'8 Csg";#N/A,#N/A,TRUE,"9"" Twin, 7"" Csg";#N/A,#N/A,TRUE,"9"" Twin, 2-7'8 Tbg"}</definedName>
    <definedName name="wrn.ALL._.SHEETS." localSheetId="0" hidden="1">{#N/A,#N/A,FALSE,"Info";#N/A,#N/A,FALSE,"Cost 1";#N/A,#N/A,FALSE,"Cost 2";#N/A,#N/A,FALSE,"Cost 3";#N/A,#N/A,FALSE,"Bits";#N/A,#N/A,FALSE,"Drilling";#N/A,#N/A,FALSE,"Casing";#N/A,#N/A,FALSE,"Completion";#N/A,#N/A,FALSE,"Tubing";#N/A,#N/A,FALSE,"Wellhead";#N/A,#N/A,FALSE,"Equip";#N/A,#N/A,FALSE,"Misc";#N/A,#N/A,FALSE,"Stock";#N/A,#N/A,FALSE,"Supplies"}</definedName>
    <definedName name="wrn.ALL._.SHEETS." hidden="1">{#N/A,#N/A,FALSE,"Info";#N/A,#N/A,FALSE,"Cost 1";#N/A,#N/A,FALSE,"Cost 2";#N/A,#N/A,FALSE,"Cost 3";#N/A,#N/A,FALSE,"Bits";#N/A,#N/A,FALSE,"Drilling";#N/A,#N/A,FALSE,"Casing";#N/A,#N/A,FALSE,"Completion";#N/A,#N/A,FALSE,"Tubing";#N/A,#N/A,FALSE,"Wellhead";#N/A,#N/A,FALSE,"Equip";#N/A,#N/A,FALSE,"Misc";#N/A,#N/A,FALSE,"Stock";#N/A,#N/A,FALSE,"Supplies"}</definedName>
    <definedName name="wrn.OBM." localSheetId="0" hidden="1">{#N/A,#N/A,FALSE,"Oil-Based Mud"}</definedName>
    <definedName name="wrn.OBM." hidden="1">{#N/A,#N/A,FALSE,"Oil-Based Mud"}</definedName>
    <definedName name="Yes1">#N/A</definedName>
    <definedName name="Yes10">#N/A</definedName>
    <definedName name="Yes11">#N/A</definedName>
    <definedName name="Yes12">#N/A</definedName>
    <definedName name="Yes13">#N/A</definedName>
    <definedName name="Yes14">#N/A</definedName>
    <definedName name="Yes15">#N/A</definedName>
    <definedName name="Yes16">#N/A</definedName>
    <definedName name="Yes17">#N/A</definedName>
    <definedName name="Yes18">#N/A</definedName>
    <definedName name="Yes19">#N/A</definedName>
    <definedName name="Yes2">#N/A</definedName>
    <definedName name="Yes20">#N/A</definedName>
    <definedName name="Yes3">#N/A</definedName>
    <definedName name="Yes4">#N/A</definedName>
    <definedName name="Yes5">#N/A</definedName>
    <definedName name="Yes6">#N/A</definedName>
    <definedName name="Yes7">#N/A</definedName>
    <definedName name="Yes8">#N/A</definedName>
    <definedName name="Yes9">#N/A</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1" i="17" l="1"/>
  <c r="D92" i="17"/>
  <c r="D93" i="17" l="1"/>
</calcChain>
</file>

<file path=xl/sharedStrings.xml><?xml version="1.0" encoding="utf-8"?>
<sst xmlns="http://schemas.openxmlformats.org/spreadsheetml/2006/main" count="708" uniqueCount="442">
  <si>
    <t>No.</t>
  </si>
  <si>
    <t>Remarks</t>
  </si>
  <si>
    <t>Criteria</t>
  </si>
  <si>
    <t>RED</t>
  </si>
  <si>
    <t>YELLOW</t>
  </si>
  <si>
    <t>GREEN</t>
  </si>
  <si>
    <t>MAJOR</t>
  </si>
  <si>
    <t>FINAL RESULT:</t>
  </si>
  <si>
    <t>TOTAL (MAJOR+MINOR)</t>
  </si>
  <si>
    <t>Bidder B</t>
  </si>
  <si>
    <t>Bidder C</t>
  </si>
  <si>
    <t>Bidder A</t>
  </si>
  <si>
    <t>For optional items, CONTRACTOR must propose as CLIENT's requirement. Any missing such items may be considered disqualification.</t>
  </si>
  <si>
    <t>For DST optional items, CONTRACTOR must propose as CLIENT's requirement. Any missing such items may be considered disqualification.</t>
  </si>
  <si>
    <t>I</t>
  </si>
  <si>
    <t>BIDDER'S CAPABILITY AND EXPERIENCES</t>
  </si>
  <si>
    <t xml:space="preserve">DELIVERY TIME &amp; KEY  PERSONNEL </t>
  </si>
  <si>
    <t>TECHNICAL REQUIREMENTS</t>
  </si>
  <si>
    <t>3.1.2</t>
  </si>
  <si>
    <t>3.1.3</t>
  </si>
  <si>
    <t>3.1.4</t>
  </si>
  <si>
    <t>3.1.5</t>
  </si>
  <si>
    <t>3.1.6</t>
  </si>
  <si>
    <t>3.2.1</t>
  </si>
  <si>
    <t>3.2.2</t>
  </si>
  <si>
    <t>3.2.3</t>
  </si>
  <si>
    <t>3.2.4</t>
  </si>
  <si>
    <t>3.2.5</t>
  </si>
  <si>
    <t>3.2.6</t>
  </si>
  <si>
    <t>3.2.7</t>
  </si>
  <si>
    <t>3.2.8</t>
  </si>
  <si>
    <t>3.2.9</t>
  </si>
  <si>
    <t>3.2.10</t>
  </si>
  <si>
    <t>3.2.11</t>
  </si>
  <si>
    <t>3.2.12</t>
  </si>
  <si>
    <t>3.2.13</t>
  </si>
  <si>
    <t>3.2.14</t>
  </si>
  <si>
    <t>3.2.15</t>
  </si>
  <si>
    <t>3.2.16</t>
  </si>
  <si>
    <t>3.2.17</t>
  </si>
  <si>
    <t>HSE</t>
  </si>
  <si>
    <t>IV</t>
  </si>
  <si>
    <t>ITEM</t>
  </si>
  <si>
    <t>DESCRIPTIONS</t>
  </si>
  <si>
    <t>EVALUATION CATEGORY</t>
  </si>
  <si>
    <t>CRITERIA</t>
  </si>
  <si>
    <t>QUALIFIED</t>
  </si>
  <si>
    <t>DISQUALIFIED</t>
  </si>
  <si>
    <t>All "Major" items are avaluated as "GREEN", and all "Minor" items are evaluated as "GREEN" or "YELLOW"</t>
  </si>
  <si>
    <t>Any "Major" or "Minor" item is evaluated as "RED"</t>
  </si>
  <si>
    <t>MINOR</t>
  </si>
  <si>
    <t>As per technical specification</t>
  </si>
  <si>
    <t>Description </t>
  </si>
  <si>
    <t>CLIENT's Requirements</t>
  </si>
  <si>
    <t>Evaluation 
Category</t>
  </si>
  <si>
    <t>V</t>
  </si>
  <si>
    <t xml:space="preserve">HSE </t>
  </si>
  <si>
    <t>Minor</t>
  </si>
  <si>
    <t>SAFETY POLICY &amp; PROGRAM</t>
  </si>
  <si>
    <t xml:space="preserve">1. Have a written policy on Safety, Health and Environment </t>
  </si>
  <si>
    <t xml:space="preserve">Meet all requirement </t>
  </si>
  <si>
    <t>Meet requirement 1&amp;3</t>
  </si>
  <si>
    <t xml:space="preserve">2. Bidders have a HSE Policy  a standard comparable to CLIENT’s policy and shall be actively supported and endorsed by CONTRACTOR's Management ; </t>
  </si>
  <si>
    <t>ACCIDENT REPORTING &amp; INVESTIGATION</t>
  </si>
  <si>
    <t>1. Have accident investigation Procedures comply with Vietanmese Laws.</t>
  </si>
  <si>
    <t>Meet all requirement</t>
  </si>
  <si>
    <t>ALCOHOL/DRUG POLICY</t>
  </si>
  <si>
    <t>1. Have Alcohol/Drug Policy/Procedure</t>
  </si>
  <si>
    <t>PERMIT TO WORK SYSTEM</t>
  </si>
  <si>
    <t xml:space="preserve">1. Have Permit to Work  System </t>
  </si>
  <si>
    <t>Meet all 
requirement</t>
  </si>
  <si>
    <t>2. The Bidder have trained, competent personnel shall be engaged for any Permit to work</t>
  </si>
  <si>
    <t>SAFETY TRAINING &amp; SUPERVISION</t>
  </si>
  <si>
    <t>1. Bidders shall ensure that its personnel have been given the necessary basic safety, fire-fighting, sea-survival, and job related training required by law and CLIENT as outlined in APPENDIX VI-2.</t>
  </si>
  <si>
    <t>2. Training shall be carried out at training establishments approved by CLIENT as listed in APPENDIX VI-3</t>
  </si>
  <si>
    <t>PERSONNEL PROTECTIVE EQUIPMENT</t>
  </si>
  <si>
    <t>1.Bidders shall be responsible for providing its personnel with CLIENT approved Personal Protective Equipment suitable for the task being carried out.</t>
  </si>
  <si>
    <t>2. CLIENT approved Personal Protective Equipment suitable will be mentioned in APPENDIX VI-1</t>
  </si>
  <si>
    <t>SAFETY DRILL</t>
  </si>
  <si>
    <t xml:space="preserve">1. The bidders Personnel when working offshore or onshore shall participate in appropriate emergency drills </t>
  </si>
  <si>
    <t>SAFETY MEETING</t>
  </si>
  <si>
    <t>1. Have HSE meeting Policy/Procedure</t>
  </si>
  <si>
    <t>MEDICAL WELFARE</t>
  </si>
  <si>
    <t>TOOL &amp; EQUIPMENT</t>
  </si>
  <si>
    <t>HOUSEKEEPING</t>
  </si>
  <si>
    <t>1.The Bidders shall have housekeeping procedures/Policy</t>
  </si>
  <si>
    <t>ENVIRONMENTAL PROTECTION</t>
  </si>
  <si>
    <t>Meet requirement 1</t>
  </si>
  <si>
    <t xml:space="preserve">2.The Bidders shall ensure that its employees and its Subcontractors, and their employees are fully aware of the environmental protection </t>
  </si>
  <si>
    <t>LAND TRANSPORTATION</t>
  </si>
  <si>
    <t xml:space="preserve">1.Land transportation shall comply with the Vietnamese traffic rules and regulations.  </t>
  </si>
  <si>
    <t>TYPICAL HAZARDS</t>
  </si>
  <si>
    <t xml:space="preserve">HSE performance records </t>
  </si>
  <si>
    <t>1. Must have maintained records incidents and HSE performance for the last five (5) years</t>
  </si>
  <si>
    <t>Maintained records incidents and HSE performance for  two (2) years</t>
  </si>
  <si>
    <t>I.1</t>
  </si>
  <si>
    <t>I.2</t>
  </si>
  <si>
    <t>I.3</t>
  </si>
  <si>
    <t>I.4</t>
  </si>
  <si>
    <t>I.5</t>
  </si>
  <si>
    <t>I.6</t>
  </si>
  <si>
    <t>I.7</t>
  </si>
  <si>
    <t>I.8</t>
  </si>
  <si>
    <t>PERSONNEL</t>
  </si>
  <si>
    <t>NOTES:</t>
  </si>
  <si>
    <r>
      <t xml:space="preserve">1. Bidder’s technical proposal for each criterial will be evaluated as </t>
    </r>
    <r>
      <rPr>
        <b/>
        <sz val="12"/>
        <rFont val="Times New Roman"/>
        <family val="1"/>
      </rPr>
      <t>“GREEN”</t>
    </r>
    <r>
      <rPr>
        <sz val="12"/>
        <rFont val="Times New Roman"/>
        <family val="1"/>
      </rPr>
      <t xml:space="preserve"> when it is assessed “fully meet requirement”</t>
    </r>
  </si>
  <si>
    <r>
      <t>2. Bidder’s technical proposal for each criterial will be evaluated as “</t>
    </r>
    <r>
      <rPr>
        <b/>
        <sz val="12"/>
        <rFont val="Times New Roman"/>
        <family val="1"/>
      </rPr>
      <t>YELLOW</t>
    </r>
    <r>
      <rPr>
        <sz val="12"/>
        <rFont val="Times New Roman"/>
        <family val="1"/>
      </rPr>
      <t>” when it is assessed “partially meet requirement”</t>
    </r>
  </si>
  <si>
    <r>
      <t>3. Bidder’s technical proposal for each criterial will be evaluated as “</t>
    </r>
    <r>
      <rPr>
        <b/>
        <sz val="12"/>
        <rFont val="Times New Roman"/>
        <family val="1"/>
      </rPr>
      <t>RED</t>
    </r>
    <r>
      <rPr>
        <sz val="12"/>
        <rFont val="Times New Roman"/>
        <family val="1"/>
      </rPr>
      <t>” when it is assessed “does not meet requirement”</t>
    </r>
  </si>
  <si>
    <r>
      <t>4. Bidder will be evaluated as “</t>
    </r>
    <r>
      <rPr>
        <b/>
        <sz val="12"/>
        <rFont val="Times New Roman"/>
        <family val="1"/>
      </rPr>
      <t>QUALIFIED</t>
    </r>
    <r>
      <rPr>
        <sz val="12"/>
        <rFont val="Times New Roman"/>
        <family val="1"/>
      </rPr>
      <t>” when NO any criteria is assessed as “</t>
    </r>
    <r>
      <rPr>
        <b/>
        <sz val="12"/>
        <rFont val="Times New Roman"/>
        <family val="1"/>
      </rPr>
      <t>RED</t>
    </r>
    <r>
      <rPr>
        <sz val="12"/>
        <rFont val="Times New Roman"/>
        <family val="1"/>
      </rPr>
      <t>”.</t>
    </r>
  </si>
  <si>
    <t>Bidder is requested to provide the similar contract has been performed in Vietnam or international over the past 3 years. Bidder must provide sufficient evidence accordingly.</t>
  </si>
  <si>
    <t>Item</t>
  </si>
  <si>
    <t>Minimum Qty</t>
  </si>
  <si>
    <t>A</t>
  </si>
  <si>
    <t>Mudlogging Unit &amp; Ancillary Equipment</t>
  </si>
  <si>
    <t>A1</t>
  </si>
  <si>
    <r>
      <t xml:space="preserve">Skid mounted mud logging unit 
</t>
    </r>
    <r>
      <rPr>
        <sz val="12"/>
        <rFont val="Times New Roman"/>
        <family val="1"/>
      </rPr>
      <t>7.3-7.8m x 2.5-2.7m x 2.7-2.9m</t>
    </r>
  </si>
  <si>
    <t>Major</t>
  </si>
  <si>
    <t>N/A</t>
  </si>
  <si>
    <t xml:space="preserve">The unit shall be air conditioned safe zone rated and equipped with UPS system with 20 minutes back up time, heat, smoke detectors and pressurise system fully functioned with alarm and auto shut down system, pressurise air inlet and ventilation should be in auto closed condition emergency lights and lifting gear. </t>
  </si>
  <si>
    <t>DNV 2.7.1, Zone 1 Hazardous Area, Pressurised</t>
  </si>
  <si>
    <t>A2</t>
  </si>
  <si>
    <r>
      <rPr>
        <b/>
        <sz val="12"/>
        <rFont val="Times New Roman"/>
        <family val="1"/>
      </rPr>
      <t xml:space="preserve">Stereo microscope
</t>
    </r>
    <r>
      <rPr>
        <sz val="12"/>
        <rFont val="Times New Roman"/>
        <family val="1"/>
      </rPr>
      <t xml:space="preserve"> Equipped with zone, variable lighting system and polariserszoom control 10 x magnification with micrometer </t>
    </r>
  </si>
  <si>
    <t>A3</t>
  </si>
  <si>
    <t>Fluoroscope</t>
  </si>
  <si>
    <t>Portable and black chamber combined for cuttings and cores inspection</t>
  </si>
  <si>
    <t>Ultraviolet light 3660A (hydrocarbon fluorescence)</t>
  </si>
  <si>
    <t>Ultraviolet light 2700A (mineral fluorescence)</t>
  </si>
  <si>
    <t>A4</t>
  </si>
  <si>
    <r>
      <rPr>
        <b/>
        <sz val="12"/>
        <rFont val="Times New Roman"/>
        <family val="1"/>
      </rPr>
      <t>Sample drying oven</t>
    </r>
    <r>
      <rPr>
        <sz val="12"/>
        <rFont val="Times New Roman"/>
        <family val="1"/>
      </rPr>
      <t xml:space="preserve"> 
Equipped with temperature regulator and blower</t>
    </r>
  </si>
  <si>
    <t>A5</t>
  </si>
  <si>
    <t>Cuttings collection and examination equipment</t>
  </si>
  <si>
    <t>Trowel</t>
  </si>
  <si>
    <t>Bucket</t>
  </si>
  <si>
    <t>Sieves set (2mm, 1mm, 0.5mm, 0.25mm, 0.125mm, 0.063mm)</t>
  </si>
  <si>
    <t>Water glasses</t>
  </si>
  <si>
    <t>Spot dishes</t>
  </si>
  <si>
    <t>Petric dishes</t>
  </si>
  <si>
    <t>Tweezers</t>
  </si>
  <si>
    <t>Mounted needles</t>
  </si>
  <si>
    <t>Mortar and pestle</t>
  </si>
  <si>
    <t>Weighing balance (0-1000 grams)</t>
  </si>
  <si>
    <t>Hot plate</t>
  </si>
  <si>
    <t>Timer</t>
  </si>
  <si>
    <t>Small magnet</t>
  </si>
  <si>
    <t>Plastic heat sealer</t>
  </si>
  <si>
    <t>A6</t>
  </si>
  <si>
    <t>Draeger sniffer apparatus</t>
  </si>
  <si>
    <t>Sniffer</t>
  </si>
  <si>
    <t>H2S tubes</t>
  </si>
  <si>
    <t>CO2 tubes</t>
  </si>
  <si>
    <t>B</t>
  </si>
  <si>
    <t>Drilling Parameter Measurements (sensors)</t>
  </si>
  <si>
    <t>B1</t>
  </si>
  <si>
    <t>Depth</t>
  </si>
  <si>
    <t>Output to multitrack recorders</t>
  </si>
  <si>
    <t>B2</t>
  </si>
  <si>
    <t>Rate of penetration</t>
  </si>
  <si>
    <t>Instantaneous and average in minutes per metre / metres per hour</t>
  </si>
  <si>
    <t>B3</t>
  </si>
  <si>
    <t>Weight on bit</t>
  </si>
  <si>
    <t>Kilogram pound - klb</t>
  </si>
  <si>
    <t>B4</t>
  </si>
  <si>
    <t>Rotary TDS Speed</t>
  </si>
  <si>
    <t>RPM</t>
  </si>
  <si>
    <t>B5</t>
  </si>
  <si>
    <t>Rotary torque</t>
  </si>
  <si>
    <t>Ft-Lbs</t>
  </si>
  <si>
    <t>B6</t>
  </si>
  <si>
    <t>Mud pit volumes monitoring</t>
  </si>
  <si>
    <t>Type</t>
  </si>
  <si>
    <t>All active pits</t>
  </si>
  <si>
    <t xml:space="preserve">The number of pit sensors are required to fit with number of Rig’s pits </t>
  </si>
  <si>
    <t>Trip tank</t>
  </si>
  <si>
    <t>Slug pit</t>
  </si>
  <si>
    <t>B7</t>
  </si>
  <si>
    <t>Mud pump strokes</t>
  </si>
  <si>
    <t>Strokes per minute (0-200)</t>
  </si>
  <si>
    <t>Totalisers (with reset)</t>
  </si>
  <si>
    <t>B8</t>
  </si>
  <si>
    <t>Stand pipe/pump pressure</t>
  </si>
  <si>
    <t>Psi (0-10,000)</t>
  </si>
  <si>
    <t>Accuracy ± 0.25% of full scale</t>
  </si>
  <si>
    <t>B9</t>
  </si>
  <si>
    <t>Wellhead/Casing pressure</t>
  </si>
  <si>
    <t>B10</t>
  </si>
  <si>
    <t>Cement unit pressure</t>
  </si>
  <si>
    <t>B11</t>
  </si>
  <si>
    <t>Mud gradient in and out</t>
  </si>
  <si>
    <t>Specific gradient (8.3 – 20.0ppg)</t>
  </si>
  <si>
    <t>Accuracy ± 0.167ppg</t>
  </si>
  <si>
    <t>B12</t>
  </si>
  <si>
    <t>Mud temperature in and out</t>
  </si>
  <si>
    <t>Degrees Celsius (0-100°C)</t>
  </si>
  <si>
    <t>Accuracy ± 1°C</t>
  </si>
  <si>
    <t>B13</t>
  </si>
  <si>
    <t>Ditch Magnet</t>
  </si>
  <si>
    <t>01m length</t>
  </si>
  <si>
    <t>B14</t>
  </si>
  <si>
    <t>Total gas detector</t>
  </si>
  <si>
    <t>0-100% methane in air equivalent</t>
  </si>
  <si>
    <t>Accuracy ± 0.1%</t>
  </si>
  <si>
    <t>Mud degasser</t>
  </si>
  <si>
    <t>B15</t>
  </si>
  <si>
    <t>Automatic chromatograph</t>
  </si>
  <si>
    <t>(Flame ionisation detector - detect C1-C5)</t>
  </si>
  <si>
    <t>Scale 0.01-100%</t>
  </si>
  <si>
    <t>Accuracy ± 0.01%</t>
  </si>
  <si>
    <t>Analysis cycle: ≤ 60 seconds/cycle up to nC5</t>
  </si>
  <si>
    <t>Min Calibration point: &gt; 3</t>
  </si>
  <si>
    <t>B16</t>
  </si>
  <si>
    <t xml:space="preserve">Gas Spectrum </t>
  </si>
  <si>
    <t>Scale 0.0005%-100%</t>
  </si>
  <si>
    <t>Analysis cycle: ≤ 45 seconds/cycle up to nC5</t>
  </si>
  <si>
    <t>B17</t>
  </si>
  <si>
    <t>Hydrogien sulphide (H2S) detector</t>
  </si>
  <si>
    <t>Solid state diffusion absorption sensor</t>
  </si>
  <si>
    <t>Detection points</t>
  </si>
  <si>
    <t>-  Drill floor</t>
  </si>
  <si>
    <t>-  Mud pit room</t>
  </si>
  <si>
    <t>-  Shale shakers</t>
  </si>
  <si>
    <t>-  Flowline degasser</t>
  </si>
  <si>
    <t>-  Mud logging unit</t>
  </si>
  <si>
    <t>Range 0-100 ppm</t>
  </si>
  <si>
    <t>Response time max. 60 secs</t>
  </si>
  <si>
    <t>C</t>
  </si>
  <si>
    <t>Drilling parameter recorders</t>
  </si>
  <si>
    <t>C1</t>
  </si>
  <si>
    <t>Geolograph recorder / draw work</t>
  </si>
  <si>
    <t>One track with depth</t>
  </si>
  <si>
    <t>Markers and alarms</t>
  </si>
  <si>
    <t>C2</t>
  </si>
  <si>
    <t>ROP versus depth recorder</t>
  </si>
  <si>
    <t>Automatic drawing of ROP at 0.5 metre intervals</t>
  </si>
  <si>
    <t>in minutes per metre / metres per hour</t>
  </si>
  <si>
    <t>D</t>
  </si>
  <si>
    <t>Computerised services</t>
  </si>
  <si>
    <t>D1</t>
  </si>
  <si>
    <t>Computer hardware</t>
  </si>
  <si>
    <t>Set</t>
  </si>
  <si>
    <t>Keyboard, Monitor, Mouse, Computer back-up, High Graphic resolution color printer, Data storage disk system, Recording on or data transfer to LAS (or ASCII) format, On line system working in real time to collect, process and display technical and geological data on screen</t>
  </si>
  <si>
    <t>D2</t>
  </si>
  <si>
    <t>Offline computer software</t>
  </si>
  <si>
    <t>Drill monitor; Dc-exponent;</t>
  </si>
  <si>
    <t>Basic pore pressure estimation;</t>
  </si>
  <si>
    <t>Trip/casing monitoring; Surge/swab calculations;</t>
  </si>
  <si>
    <t>Hydraulics for bit, string and hole;</t>
  </si>
  <si>
    <t>Leak-off test analysis incorporating poison ratio</t>
  </si>
  <si>
    <t>for rock strength;</t>
  </si>
  <si>
    <t>Kick control simulation; Cementing program;</t>
  </si>
  <si>
    <t>Bit cost/performance and cost analysis;</t>
  </si>
  <si>
    <t>Computation of true vertical depth/directional</t>
  </si>
  <si>
    <t>program; Log and cross-plot applications, e.g.</t>
  </si>
  <si>
    <t>hydrocarbon gas component ratio plotting;</t>
  </si>
  <si>
    <t>Computerised reporting;</t>
  </si>
  <si>
    <t>Real time/batch data transmission option to base</t>
  </si>
  <si>
    <t>Master/slave station option in base location</t>
  </si>
  <si>
    <t>D3</t>
  </si>
  <si>
    <t>Online (real time) calculations</t>
  </si>
  <si>
    <t>Pore pressure in equivalent mud gradient in PPG</t>
  </si>
  <si>
    <t>Formation fracture gradient in equivalent mud gradient in PPG</t>
  </si>
  <si>
    <t>Corrected Dc-exponent</t>
  </si>
  <si>
    <t>Equivalent Circulating Density (ECD) in PPG</t>
  </si>
  <si>
    <t>Mud pit volumes actual and expected during trips and casing runs in barrels</t>
  </si>
  <si>
    <t>Surge and swab pressures during trips and casing runs</t>
  </si>
  <si>
    <t>Mud resistivity, temperature and density in and out</t>
  </si>
  <si>
    <t>Kill monitoring, casing and standpipe pressure with mud pit volumes and pump strokes</t>
  </si>
  <si>
    <t>Block height, total depth, instantaneous ROP (motion compensated offshore) in 50 mm increments</t>
  </si>
  <si>
    <t>Hookload/weight on bit</t>
  </si>
  <si>
    <t>Rotary speed/total bit revolutions</t>
  </si>
  <si>
    <t>Pump stroke counter, flow rate calculations</t>
  </si>
  <si>
    <t>Casing pressure, cement pump and injection pressure</t>
  </si>
  <si>
    <t>MWD data tie-in</t>
  </si>
  <si>
    <t>Total gas</t>
  </si>
  <si>
    <t>D4</t>
  </si>
  <si>
    <t>Workstation and monitor screen with real time parameter display:</t>
  </si>
  <si>
    <t>Company man Offices workstation</t>
  </si>
  <si>
    <t>WSG Offices workstation</t>
  </si>
  <si>
    <t>OIM/Tool pusher Offices  LCD monitor 19-21"</t>
  </si>
  <si>
    <t>Drillfloor (safe zone) LCD monitor 19-21"</t>
  </si>
  <si>
    <t>Wireline unit LCD monitor 19-21"</t>
  </si>
  <si>
    <t>Thirdparty /Services Office LCD monitor 19-21"</t>
  </si>
  <si>
    <t>MWD unit LCD monitor 19-21"</t>
  </si>
  <si>
    <t>Mud lab LCD monitor 19-21"</t>
  </si>
  <si>
    <t>D5</t>
  </si>
  <si>
    <t>Advanced computerised mud logging service</t>
  </si>
  <si>
    <t>Any parameter on the drilling rig may be measured, displayed, recorded and used for advanced analysis.  Real time link to network stations on the rig.</t>
  </si>
  <si>
    <t>D5.1</t>
  </si>
  <si>
    <t>Data acquisition system</t>
  </si>
  <si>
    <t>Simultaneous measuring, monitoring, displaying, processing, printing and recording all parameters including MWD measurements (if possible).  Calibration of the signals and verification of the state of the sensors with an automatic alarm function (audio/visual) of malfunctions, request response time for one set data in 0,1 second, data calibration point &gt;4.</t>
  </si>
  <si>
    <t>D5.2</t>
  </si>
  <si>
    <t>Data display systems</t>
  </si>
  <si>
    <t>Colour screens in the mud logging unit</t>
  </si>
  <si>
    <t>Multitrack colour graphic printers to plot on a time/depth basis parameters</t>
  </si>
  <si>
    <t>A2 size roll plotter-multicolour</t>
  </si>
  <si>
    <t>TV monitor on the rig floor (safe zone), COMPANY’S Representatives offices and Toolpushers office</t>
  </si>
  <si>
    <t>D5.3</t>
  </si>
  <si>
    <t>Data storage retrieval</t>
  </si>
  <si>
    <t>Record/playback data on a variety of scales</t>
  </si>
  <si>
    <t>Recording on or data transfer to LAS (or ascii) format including cutting percentage curves and interpreted lithology (if available)</t>
  </si>
  <si>
    <t>Batch transmit and real time transmit data</t>
  </si>
  <si>
    <t>Manipulate scales, alarm thresholds, screen displays and calibrate sensors using applications software without interrupting the continuous real time data acquisition</t>
  </si>
  <si>
    <t>Graphic options for display of parameters and other calculated values</t>
  </si>
  <si>
    <t>D5.4</t>
  </si>
  <si>
    <t>Alarm system</t>
  </si>
  <si>
    <t>Continuous monitoring/display</t>
  </si>
  <si>
    <t>Programmable high/low alarms</t>
  </si>
  <si>
    <t>Audio/visual alarm on preset limits</t>
  </si>
  <si>
    <t>Process control-type audio/visual alarm on electrical and pneumatic systems</t>
  </si>
  <si>
    <t>Emergency power shut-off</t>
  </si>
  <si>
    <t>Internal combustible gas alarm safety shutdown</t>
  </si>
  <si>
    <t>Fail safe system</t>
  </si>
  <si>
    <t>D5.5</t>
  </si>
  <si>
    <t>Power supply</t>
  </si>
  <si>
    <t>Uninterruptabale power supply</t>
  </si>
  <si>
    <t>Voltage and frequency stabilisation</t>
  </si>
  <si>
    <t>30 minutes emergency DC supply</t>
  </si>
  <si>
    <t>D5.6</t>
  </si>
  <si>
    <t>Realtime data transmission service</t>
  </si>
  <si>
    <t>Set/Keys/Users</t>
  </si>
  <si>
    <t>Contractor provide the application with security key for end user. Allow to transfer and display below data  in time based and depth based:</t>
  </si>
  <si>
    <t>- Mud logging parameters</t>
  </si>
  <si>
    <t>- Drilling parameters</t>
  </si>
  <si>
    <t>E.</t>
  </si>
  <si>
    <t>Mud logging expendables</t>
  </si>
  <si>
    <t>E1</t>
  </si>
  <si>
    <t>Chemicals</t>
  </si>
  <si>
    <t>Hydrochloric acid</t>
  </si>
  <si>
    <t>Nitric acid</t>
  </si>
  <si>
    <t>Calcium carbonate</t>
  </si>
  <si>
    <t>Silver nitrate</t>
  </si>
  <si>
    <t>Potassium chromate</t>
  </si>
  <si>
    <t>Phenolphthalein</t>
  </si>
  <si>
    <t>Methylene Blue</t>
  </si>
  <si>
    <t>Acetone</t>
  </si>
  <si>
    <t>Alizarin Red S</t>
  </si>
  <si>
    <t>Distilled water</t>
  </si>
  <si>
    <t>E2</t>
  </si>
  <si>
    <t>Lag time material including:</t>
  </si>
  <si>
    <t xml:space="preserve">Carbide </t>
  </si>
  <si>
    <t>Rice</t>
  </si>
  <si>
    <t>F</t>
  </si>
  <si>
    <t>Core handling</t>
  </si>
  <si>
    <t>G</t>
  </si>
  <si>
    <t xml:space="preserve">Back-up Equipment, Tools and Items </t>
  </si>
  <si>
    <t>CONTRACTOR to list all back up tools and items considered necessary over and above those already listed above.</t>
  </si>
  <si>
    <t>CONTRACTOR shall list all back equpment FOC (which one in VT supply base and which one is included in the ML Unit).</t>
  </si>
  <si>
    <t>H</t>
  </si>
  <si>
    <t xml:space="preserve">Optional Callout and Items </t>
  </si>
  <si>
    <r>
      <t xml:space="preserve">Data Engineers / Mud Logging Crew Supervisors (proposal minimum 04 persons) 
</t>
    </r>
    <r>
      <rPr>
        <sz val="12"/>
        <rFont val="Times New Roman"/>
        <family val="1"/>
      </rPr>
      <t>Total 05 years experience in ML and minimum 01 year in DE position. 
Experience offshore Vietnam, Dai Hung operational experience</t>
    </r>
  </si>
  <si>
    <t>Eng 1</t>
  </si>
  <si>
    <t>Eng 2</t>
  </si>
  <si>
    <t>Eng 3</t>
  </si>
  <si>
    <t xml:space="preserve">Eng 4 </t>
  </si>
  <si>
    <r>
      <t xml:space="preserve">Mudlogging Geologists (proposal minimum 04 persons)
</t>
    </r>
    <r>
      <rPr>
        <sz val="12"/>
        <rFont val="Times New Roman"/>
        <family val="1"/>
      </rPr>
      <t>Total 03 years experience in ML and minimum 01 year in Mudlogger position. 
Experience offshore Vietnam, Dai Hung operational experience.</t>
    </r>
  </si>
  <si>
    <t>ML 1</t>
  </si>
  <si>
    <t>ML 2</t>
  </si>
  <si>
    <t>ML 3</t>
  </si>
  <si>
    <t xml:space="preserve">ML 4 </t>
  </si>
  <si>
    <t>Sample Catchers (proposal minimum 04 persons)</t>
  </si>
  <si>
    <t>SC 1</t>
  </si>
  <si>
    <t>SC 2</t>
  </si>
  <si>
    <t>SC 3</t>
  </si>
  <si>
    <t xml:space="preserve">SC 4 </t>
  </si>
  <si>
    <t>Sample packing Material</t>
  </si>
  <si>
    <t>Wooden box</t>
  </si>
  <si>
    <t>Big cardboard Box</t>
  </si>
  <si>
    <t>Small cardboard Box</t>
  </si>
  <si>
    <t>Cloth bag</t>
  </si>
  <si>
    <t>Plastic bag</t>
  </si>
  <si>
    <t>Samples tray</t>
  </si>
  <si>
    <t>Envelopes</t>
  </si>
  <si>
    <t>Bottle sample</t>
  </si>
  <si>
    <t>DELIVERY LEAD TIME</t>
  </si>
  <si>
    <t>2.2</t>
  </si>
  <si>
    <t>2.3</t>
  </si>
  <si>
    <t>2.4</t>
  </si>
  <si>
    <t>2.5</t>
  </si>
  <si>
    <t>2.6</t>
  </si>
  <si>
    <t>3.3.1</t>
  </si>
  <si>
    <t>3.3.2</t>
  </si>
  <si>
    <t>3.4.1</t>
  </si>
  <si>
    <t>3.4.2</t>
  </si>
  <si>
    <t>3.4.3</t>
  </si>
  <si>
    <t>3.4.4</t>
  </si>
  <si>
    <t>3.4.5</t>
  </si>
  <si>
    <t>3.5.1</t>
  </si>
  <si>
    <t>3.5.2</t>
  </si>
  <si>
    <t>H.1</t>
  </si>
  <si>
    <t>H.2</t>
  </si>
  <si>
    <t>H.3</t>
  </si>
  <si>
    <t>H.4</t>
  </si>
  <si>
    <t>H.5</t>
  </si>
  <si>
    <t>J</t>
  </si>
  <si>
    <t>3.8.1</t>
  </si>
  <si>
    <t>3.8.2</t>
  </si>
  <si>
    <t>3.8.3</t>
  </si>
  <si>
    <t>3.8.4</t>
  </si>
  <si>
    <t>3.8.5</t>
  </si>
  <si>
    <t>3.8.6</t>
  </si>
  <si>
    <t>3.8.7</t>
  </si>
  <si>
    <t>3.8.8</t>
  </si>
  <si>
    <t>Technicial Supporter 1</t>
  </si>
  <si>
    <t>Technicial Supporter 2</t>
  </si>
  <si>
    <t>3.1.1</t>
  </si>
  <si>
    <t>3.4.6</t>
  </si>
  <si>
    <t>3.4.7</t>
  </si>
  <si>
    <t>3.4.8</t>
  </si>
  <si>
    <t>3.4.9</t>
  </si>
  <si>
    <t>3.4.10</t>
  </si>
  <si>
    <t>3.4.11</t>
  </si>
  <si>
    <t>3. Bidder have to prepare safety targets and objectives, paying particular attention to accident prevention for this campaign</t>
  </si>
  <si>
    <t>HSE Awareness and Incentive Programs</t>
  </si>
  <si>
    <t>1.The Bidders shall have HSE awareness and Incentive Programs</t>
  </si>
  <si>
    <r>
      <t xml:space="preserve">Mud logging Coordinator/Technicial Supporter  (proposal minimum 02 persons)
</t>
    </r>
    <r>
      <rPr>
        <sz val="12"/>
        <rFont val="Times New Roman"/>
        <family val="1"/>
      </rPr>
      <t>10 years experience in ML.
Experience  offshore Vietnam operational experience</t>
    </r>
  </si>
  <si>
    <t>PPE 1</t>
  </si>
  <si>
    <t>PPE 2</t>
  </si>
  <si>
    <t>PPE 3</t>
  </si>
  <si>
    <t>PPE 4</t>
  </si>
  <si>
    <t>1. The Bidders shall ensure that all its employees and Subcontractor's employees engaged in the WORKS are medically fit and healthy certificates. For offshore work, the result is "Fit to work offshore".</t>
  </si>
  <si>
    <t>1. The Bidders shall have Maintain and Use procedures for Equipment and tools
2. The Bidders shall ensure Tool &amp; equipment in good condition with appropriate certificate in valid</t>
  </si>
  <si>
    <t>1. Bidder is required to provide the tools and equipment as well as written procedure to ensure all hazards listed in APPENDIX VI-3 are addressed
2. The Bidders have Hazards Identification and Risk Assessment Procedure relating to the Job</t>
  </si>
  <si>
    <r>
      <t xml:space="preserve">Predict/ Pore pressure engineer  (proposal minimum 04 persons)
</t>
    </r>
    <r>
      <rPr>
        <sz val="12"/>
        <rFont val="Times New Roman"/>
        <family val="1"/>
      </rPr>
      <t>Total 07 years experience in Mudlogging geologist or minimum 01 year in PPE/DE/WSG position..
Experience offshore Vietnam, Dai Hung operational experience.</t>
    </r>
  </si>
  <si>
    <t>Green</t>
  </si>
  <si>
    <t>Yellow</t>
  </si>
  <si>
    <t>Red</t>
  </si>
  <si>
    <t xml:space="preserve">Skid mounted mud logging unit </t>
  </si>
  <si>
    <t>Stereo microscope</t>
  </si>
  <si>
    <t xml:space="preserve">Sample drying oven </t>
  </si>
  <si>
    <t>TECHNICAL EVALUATION CRITERIA 
FOR PROVISION OF MUD LOGGING SERVICES FOR DRILLING CAMPAIGN OF DH-18X AND DHN WELLS, BLOCK 05-1(a)</t>
  </si>
  <si>
    <t xml:space="preserve">TECHNICAL EVALUATION CRITERIA FOR 
PROVISION OF MUD LOGGING SERVICES FOR DRILLING CAMPAIGN OF DH-18X AND DHN WELLS, BLOCK 05-1(a) </t>
  </si>
  <si>
    <t>1.The Bidders have enviroment protection procedure/policy</t>
  </si>
  <si>
    <t xml:space="preserve"> HSE EVALUATION FOR 
PROVISION OF MUD LOGGING SERVICES FOR DRILLING CAMPAIGN OF DH-18X AND DHN WELLS, BLOCK 05-1(a) </t>
  </si>
  <si>
    <t>Onshore base facility in Vung Tau base: able to perform service, maintenance and checking require equipment. Workshop shall be follow Vietnam regulation and quality control specification.</t>
  </si>
  <si>
    <r>
      <t xml:space="preserve">Data Engineers / Mud Logging Crew Supervisors (proposal minimum 04 persons) 
</t>
    </r>
    <r>
      <rPr>
        <sz val="12"/>
        <rFont val="Times New Roman"/>
        <family val="1"/>
      </rPr>
      <t>Total 05 years experience in ML and minimum 01 year in DE position, minimum 05 wells at Dai Hung field.</t>
    </r>
    <r>
      <rPr>
        <b/>
        <sz val="12"/>
        <rFont val="Times New Roman"/>
        <family val="1"/>
      </rPr>
      <t xml:space="preserve">
</t>
    </r>
    <r>
      <rPr>
        <sz val="12"/>
        <rFont val="Times New Roman"/>
        <family val="1"/>
      </rPr>
      <t>Experience offshore Vietnam.</t>
    </r>
  </si>
  <si>
    <t>DELIVERY LEAD TIME
The lead time for delivery of CONTRACTOR’s equipment and materials to the Mobilization Site shall be up to 15 days after receipt of Materials Request (MR).
CONTRACTOR’s personnel shall be mobilized to the Mobilization Site as below:
a) Within 48 hours after receipt of first MR; and
b) Within 24 hours after receipt of subsequent MR(s) or any emergency case.
The Mobilization Site is PTSC Downstream Port, Vung Tau City, S.R. of Vietnam.</t>
  </si>
  <si>
    <r>
      <t xml:space="preserve">Mudlogging Geologists (proposal minimum 04 persons)
</t>
    </r>
    <r>
      <rPr>
        <sz val="12"/>
        <rFont val="Times New Roman"/>
        <family val="1"/>
      </rPr>
      <t>Total 03 years experience in ML and minimum 01 year in Mudlogger position., minimum 03 wells at Dai Hung field.
Experience offshore Vietnam.</t>
    </r>
  </si>
  <si>
    <r>
      <t xml:space="preserve">Predict/ Pore pressure engineer  (proposal minimum 04 persons)
</t>
    </r>
    <r>
      <rPr>
        <sz val="12"/>
        <rFont val="Times New Roman"/>
        <family val="1"/>
      </rPr>
      <t>Total 07 years experience in PPE,ML,WSG and minimum 01 year in PPE/DE/WSG position, minimum 05 wells at Dai Hung field.
Experience offshore Vietnam.</t>
    </r>
  </si>
  <si>
    <t>Eng 4</t>
  </si>
  <si>
    <r>
      <t xml:space="preserve">Technicial Supporter  (proposal minimum 02 persons)
</t>
    </r>
    <r>
      <rPr>
        <sz val="12"/>
        <rFont val="Times New Roman"/>
        <family val="1"/>
      </rPr>
      <t>10 years experience in ML.
Experience  offshore Vietnam operational experience</t>
    </r>
  </si>
  <si>
    <t>Lag time material including</t>
  </si>
  <si>
    <t>The lead time for delivery of CONTRACTOR’s equipment and materials to the Mobilization Site shall be up to 15 days after receipt of Materials Request (MR).
CONTRACTOR’s personnel shall be mobilized to the Mobilization Site as below:
a) Within 48 hours after receipt of first MR; and
b) Within 24 hours after receipt of subsequent MR(s) or any emergency case.
The Mobilization Site is PTSC Downstream Port, Vung Tau City, S.R. of Vietnam.</t>
  </si>
  <si>
    <t>PVEPNCS REQUIREMENTS
(Mud Logging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</si>
</sst>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_##,##0_);[Red]\(&quot;$&quot;_##,##0\)"/>
    <numFmt numFmtId="165" formatCode="&quot;$&quot;#,##0_);[Red]\(&quot;$&quot;_#\,##0\)"/>
  </numFmts>
  <fonts count="30">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b/>
      <sz val="12"/>
      <name val="Arial"/>
      <family val="2"/>
    </font>
    <font>
      <sz val="9"/>
      <name val="Geneva"/>
      <family val="2"/>
    </font>
    <font>
      <sz val="10"/>
      <color indexed="22"/>
      <name val="MS Sans Serif"/>
      <family val="2"/>
    </font>
    <font>
      <sz val="8"/>
      <name val="Arial"/>
      <family val="2"/>
    </font>
    <font>
      <sz val="10"/>
      <name val="MS Sans Serif"/>
      <family val="2"/>
    </font>
    <font>
      <sz val="8"/>
      <name val="Calibri"/>
      <family val="2"/>
    </font>
    <font>
      <b/>
      <sz val="11"/>
      <name val="Times New Roman"/>
      <family val="1"/>
    </font>
    <font>
      <sz val="11"/>
      <name val="Times New Roman"/>
      <family val="1"/>
    </font>
    <font>
      <sz val="9"/>
      <name val="Arial"/>
      <family val="2"/>
    </font>
    <font>
      <sz val="8"/>
      <name val="Calibri"/>
      <family val="2"/>
    </font>
    <font>
      <sz val="11"/>
      <color theme="1"/>
      <name val="Calibri"/>
      <family val="2"/>
      <scheme val="minor"/>
    </font>
    <font>
      <sz val="11"/>
      <color theme="1"/>
      <name val="Calibri"/>
      <family val="3"/>
      <charset val="129"/>
      <scheme val="minor"/>
    </font>
    <font>
      <sz val="11"/>
      <color theme="1"/>
      <name val="Arial"/>
      <family val="2"/>
    </font>
    <font>
      <sz val="12"/>
      <color theme="1"/>
      <name val="Times New Roman"/>
      <family val="1"/>
    </font>
    <font>
      <b/>
      <sz val="12"/>
      <color theme="1"/>
      <name val="Times New Roman"/>
      <family val="1"/>
    </font>
    <font>
      <sz val="11"/>
      <name val="Calibri"/>
      <family val="2"/>
      <scheme val="minor"/>
    </font>
    <font>
      <sz val="12"/>
      <color rgb="FF000000"/>
      <name val="Times New Roman"/>
      <family val="1"/>
    </font>
    <font>
      <sz val="11"/>
      <color theme="1"/>
      <name val="Times New Roman"/>
      <family val="1"/>
    </font>
    <font>
      <sz val="12"/>
      <color theme="1"/>
      <name val="Calibri"/>
      <family val="2"/>
      <scheme val="minor"/>
    </font>
    <font>
      <b/>
      <i/>
      <sz val="11"/>
      <color theme="1"/>
      <name val="Times New Roman"/>
      <family val="1"/>
    </font>
    <font>
      <b/>
      <sz val="12"/>
      <color rgb="FFFF0000"/>
      <name val="Times New Roman"/>
      <family val="1"/>
    </font>
    <font>
      <b/>
      <sz val="14"/>
      <color theme="1"/>
      <name val="Times New Roman"/>
      <family val="1"/>
    </font>
    <font>
      <sz val="12"/>
      <name val="Calibri"/>
      <family val="2"/>
      <scheme val="minor"/>
    </font>
    <font>
      <b/>
      <sz val="12"/>
      <name val="Calibri"/>
      <family val="2"/>
      <scheme val="minor"/>
    </font>
    <font>
      <b/>
      <i/>
      <sz val="12"/>
      <name val="Times New Roman"/>
      <family val="1"/>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s>
  <cellStyleXfs count="53">
    <xf numFmtId="0" fontId="0" fillId="0" borderId="0"/>
    <xf numFmtId="0" fontId="6" fillId="0" borderId="1">
      <alignment horizontal="center"/>
      <protection locked="0"/>
    </xf>
    <xf numFmtId="3" fontId="7" fillId="0" borderId="0" applyFont="0" applyFill="0" applyBorder="0" applyAlignment="0" applyProtection="0"/>
    <xf numFmtId="44" fontId="16" fillId="0" borderId="0" applyFont="0" applyFill="0" applyBorder="0" applyAlignment="0" applyProtection="0"/>
    <xf numFmtId="164" fontId="4" fillId="0" borderId="0" applyFont="0" applyFill="0" applyBorder="0" applyAlignment="0" applyProtection="0"/>
    <xf numFmtId="0" fontId="5" fillId="0" borderId="2" applyNumberFormat="0" applyAlignment="0" applyProtection="0">
      <alignment horizontal="left" vertical="center"/>
    </xf>
    <xf numFmtId="0" fontId="5" fillId="0" borderId="3">
      <alignment horizontal="left" vertical="center"/>
    </xf>
    <xf numFmtId="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165"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applyBorder="0"/>
    <xf numFmtId="43" fontId="4" fillId="0" borderId="0" applyFont="0" applyFill="0" applyBorder="0" applyAlignment="0" applyProtection="0"/>
    <xf numFmtId="41" fontId="4" fillId="0" borderId="0" applyFont="0" applyFill="0" applyBorder="0" applyAlignment="0" applyProtection="0"/>
    <xf numFmtId="9" fontId="15" fillId="0" borderId="0" applyFont="0" applyFill="0" applyBorder="0" applyAlignment="0" applyProtection="0"/>
    <xf numFmtId="9" fontId="4" fillId="0" borderId="0" applyFont="0" applyFill="0" applyBorder="0" applyAlignment="0" applyProtection="0"/>
    <xf numFmtId="0" fontId="8" fillId="0" borderId="4">
      <alignment horizontal="centerContinuous" vertical="center"/>
    </xf>
    <xf numFmtId="49" fontId="8" fillId="0" borderId="5" applyBorder="0">
      <alignment horizontal="centerContinuous" vertical="center"/>
      <protection locked="0"/>
    </xf>
    <xf numFmtId="0" fontId="9" fillId="0" borderId="0"/>
    <xf numFmtId="41" fontId="4" fillId="0" borderId="0" applyFont="0" applyFill="0" applyBorder="0" applyAlignment="0" applyProtection="0"/>
    <xf numFmtId="0" fontId="4" fillId="0" borderId="0" applyFont="0" applyFill="0" applyBorder="0" applyAlignment="0" applyProtection="0"/>
    <xf numFmtId="0" fontId="4" fillId="0" borderId="0"/>
  </cellStyleXfs>
  <cellXfs count="118">
    <xf numFmtId="0" fontId="0" fillId="0" borderId="0" xfId="0"/>
    <xf numFmtId="0" fontId="18" fillId="0" borderId="0" xfId="0" applyFont="1" applyAlignment="1">
      <alignment horizontal="center" vertical="center" wrapText="1"/>
    </xf>
    <xf numFmtId="0" fontId="18" fillId="0" borderId="0" xfId="0" applyFont="1" applyAlignment="1">
      <alignment horizontal="right" vertical="center" wrapText="1"/>
    </xf>
    <xf numFmtId="0" fontId="0" fillId="0" borderId="0" xfId="0" applyAlignment="1">
      <alignment vertical="center" wrapText="1"/>
    </xf>
    <xf numFmtId="0" fontId="0" fillId="0" borderId="0" xfId="0" applyAlignment="1">
      <alignment horizontal="right" vertical="center" wrapText="1"/>
    </xf>
    <xf numFmtId="0" fontId="0" fillId="2" borderId="0" xfId="0" applyFill="1" applyAlignment="1">
      <alignment vertical="center" wrapText="1"/>
    </xf>
    <xf numFmtId="0" fontId="1" fillId="0" borderId="6" xfId="0" quotePrefix="1" applyFont="1" applyBorder="1" applyAlignment="1">
      <alignment vertical="center" wrapText="1"/>
    </xf>
    <xf numFmtId="0" fontId="2" fillId="0" borderId="0" xfId="0" applyFont="1" applyAlignment="1">
      <alignment vertical="center" wrapText="1"/>
    </xf>
    <xf numFmtId="0" fontId="20" fillId="0" borderId="0" xfId="0" applyFont="1" applyAlignment="1">
      <alignment vertical="center" wrapText="1"/>
    </xf>
    <xf numFmtId="0" fontId="18" fillId="0" borderId="0" xfId="0" applyFont="1" applyAlignment="1">
      <alignment vertical="center" wrapText="1"/>
    </xf>
    <xf numFmtId="0" fontId="0" fillId="3" borderId="0" xfId="0" applyFill="1" applyAlignment="1">
      <alignment vertical="center" wrapText="1"/>
    </xf>
    <xf numFmtId="0" fontId="2" fillId="0" borderId="6" xfId="0" applyFont="1" applyBorder="1" applyAlignment="1">
      <alignment horizontal="left" vertical="center" wrapText="1"/>
    </xf>
    <xf numFmtId="41" fontId="3" fillId="0" borderId="6" xfId="0" applyNumberFormat="1" applyFont="1" applyBorder="1" applyAlignment="1">
      <alignment horizontal="left" vertical="center" wrapText="1"/>
    </xf>
    <xf numFmtId="0" fontId="1" fillId="0" borderId="6" xfId="0" applyFont="1" applyBorder="1" applyAlignment="1">
      <alignment horizontal="right" vertical="center" wrapText="1"/>
    </xf>
    <xf numFmtId="0" fontId="1" fillId="0" borderId="6" xfId="0" applyFont="1" applyBorder="1" applyAlignment="1">
      <alignment horizontal="left" vertical="center" wrapText="1"/>
    </xf>
    <xf numFmtId="0" fontId="18" fillId="0" borderId="6" xfId="0" applyFont="1" applyBorder="1" applyAlignment="1">
      <alignment horizontal="center" vertical="center" wrapText="1"/>
    </xf>
    <xf numFmtId="41" fontId="3" fillId="0" borderId="6" xfId="0" applyNumberFormat="1" applyFont="1" applyBorder="1" applyAlignment="1">
      <alignment horizontal="center" vertical="center" wrapText="1"/>
    </xf>
    <xf numFmtId="0" fontId="21" fillId="0" borderId="0" xfId="0" applyFont="1" applyAlignment="1">
      <alignment vertical="center"/>
    </xf>
    <xf numFmtId="0" fontId="22" fillId="0" borderId="0" xfId="0" applyFont="1" applyAlignment="1">
      <alignment horizontal="center" vertical="center"/>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vertical="center" wrapText="1"/>
    </xf>
    <xf numFmtId="0" fontId="1" fillId="0" borderId="6" xfId="0" applyFont="1" applyBorder="1" applyAlignment="1">
      <alignment horizontal="justify" vertical="center" wrapText="1"/>
    </xf>
    <xf numFmtId="0" fontId="1" fillId="0" borderId="0" xfId="0" applyFont="1"/>
    <xf numFmtId="0" fontId="1" fillId="0" borderId="6" xfId="0" applyFont="1" applyBorder="1" applyAlignment="1">
      <alignment vertical="center" wrapText="1"/>
    </xf>
    <xf numFmtId="0" fontId="1" fillId="0" borderId="6" xfId="0" applyFont="1" applyBorder="1" applyAlignment="1">
      <alignment wrapText="1"/>
    </xf>
    <xf numFmtId="0" fontId="0" fillId="0" borderId="0" xfId="0" applyAlignment="1">
      <alignment vertical="center"/>
    </xf>
    <xf numFmtId="0" fontId="13" fillId="0" borderId="0" xfId="0" applyFont="1" applyAlignment="1">
      <alignment vertical="center" wrapText="1"/>
    </xf>
    <xf numFmtId="0" fontId="13"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vertical="center" wrapText="1"/>
    </xf>
    <xf numFmtId="0" fontId="2" fillId="4" borderId="6" xfId="0" applyFont="1" applyFill="1" applyBorder="1" applyAlignment="1">
      <alignment vertical="center" wrapText="1"/>
    </xf>
    <xf numFmtId="0" fontId="2" fillId="4" borderId="6" xfId="0" applyFont="1" applyFill="1" applyBorder="1" applyAlignment="1">
      <alignment horizontal="center" vertical="center" wrapText="1"/>
    </xf>
    <xf numFmtId="0" fontId="1" fillId="0" borderId="9" xfId="0" applyFont="1" applyBorder="1" applyAlignment="1">
      <alignment horizontal="center" vertical="center"/>
    </xf>
    <xf numFmtId="0" fontId="1" fillId="0" borderId="9" xfId="0" applyFont="1" applyBorder="1" applyAlignment="1">
      <alignment horizontal="center" vertical="center" wrapText="1"/>
    </xf>
    <xf numFmtId="0" fontId="1" fillId="0" borderId="6" xfId="0" applyFont="1" applyBorder="1" applyAlignment="1">
      <alignment vertical="center"/>
    </xf>
    <xf numFmtId="0" fontId="1" fillId="0" borderId="6" xfId="0" applyFont="1" applyBorder="1" applyAlignment="1">
      <alignment horizontal="center" vertical="center"/>
    </xf>
    <xf numFmtId="0" fontId="2" fillId="0" borderId="6" xfId="0" applyFont="1" applyBorder="1" applyAlignment="1">
      <alignment horizontal="justify" vertical="center" wrapText="1"/>
    </xf>
    <xf numFmtId="0" fontId="1" fillId="4" borderId="6" xfId="0" applyFont="1" applyFill="1" applyBorder="1" applyAlignment="1">
      <alignment vertical="center"/>
    </xf>
    <xf numFmtId="0" fontId="1" fillId="4" borderId="6" xfId="0" applyFont="1" applyFill="1" applyBorder="1" applyAlignment="1">
      <alignment horizontal="center" vertical="center"/>
    </xf>
    <xf numFmtId="0" fontId="13" fillId="0" borderId="6" xfId="0" applyFont="1" applyBorder="1" applyAlignment="1">
      <alignment horizontal="center" vertical="center" wrapText="1"/>
    </xf>
    <xf numFmtId="0" fontId="0" fillId="0" borderId="6" xfId="0" applyBorder="1" applyAlignment="1">
      <alignment vertical="center"/>
    </xf>
    <xf numFmtId="0" fontId="0" fillId="0" borderId="6" xfId="0" applyBorder="1" applyAlignment="1">
      <alignment horizontal="center" vertical="center"/>
    </xf>
    <xf numFmtId="0" fontId="1" fillId="0" borderId="1" xfId="0" applyFont="1" applyBorder="1" applyAlignment="1">
      <alignment vertical="center"/>
    </xf>
    <xf numFmtId="0" fontId="2" fillId="0" borderId="6" xfId="0" applyFont="1" applyBorder="1" applyAlignment="1">
      <alignment horizontal="center" vertical="center"/>
    </xf>
    <xf numFmtId="0" fontId="2" fillId="4" borderId="6" xfId="0" applyFont="1" applyFill="1" applyBorder="1" applyAlignment="1">
      <alignment horizontal="left" vertical="center" wrapText="1"/>
    </xf>
    <xf numFmtId="0" fontId="2" fillId="4" borderId="6" xfId="0" applyFont="1" applyFill="1" applyBorder="1" applyAlignment="1">
      <alignment horizontal="justify" vertical="center" wrapText="1"/>
    </xf>
    <xf numFmtId="0" fontId="1" fillId="4" borderId="6" xfId="0" applyFont="1" applyFill="1" applyBorder="1" applyAlignment="1">
      <alignment horizontal="center" vertical="center" wrapText="1"/>
    </xf>
    <xf numFmtId="0" fontId="0" fillId="0" borderId="8" xfId="0" applyBorder="1" applyAlignment="1">
      <alignment vertical="center"/>
    </xf>
    <xf numFmtId="0" fontId="2" fillId="0" borderId="6" xfId="0" applyFont="1" applyBorder="1" applyAlignment="1">
      <alignment wrapText="1"/>
    </xf>
    <xf numFmtId="0" fontId="1" fillId="0" borderId="6" xfId="0" applyFont="1" applyBorder="1"/>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22" fillId="0" borderId="6" xfId="0" applyFont="1" applyBorder="1" applyAlignment="1">
      <alignment horizontal="center" vertical="center"/>
    </xf>
    <xf numFmtId="0" fontId="0" fillId="0" borderId="0" xfId="0" applyAlignment="1">
      <alignment horizontal="center"/>
    </xf>
    <xf numFmtId="0" fontId="23" fillId="0" borderId="0" xfId="0" applyFont="1" applyAlignment="1">
      <alignment horizontal="center"/>
    </xf>
    <xf numFmtId="0" fontId="18" fillId="0" borderId="6" xfId="0" applyFont="1" applyBorder="1" applyAlignment="1">
      <alignment vertical="center" wrapText="1"/>
    </xf>
    <xf numFmtId="0" fontId="2" fillId="4" borderId="6" xfId="0" applyFont="1" applyFill="1" applyBorder="1" applyAlignment="1">
      <alignment horizontal="center" vertical="center"/>
    </xf>
    <xf numFmtId="0" fontId="24" fillId="0" borderId="0" xfId="0" applyFont="1" applyAlignment="1">
      <alignment horizontal="center"/>
    </xf>
    <xf numFmtId="0" fontId="19" fillId="0" borderId="6" xfId="0" applyFont="1" applyBorder="1" applyAlignment="1">
      <alignment horizontal="center" vertical="center" wrapText="1"/>
    </xf>
    <xf numFmtId="0" fontId="19" fillId="3" borderId="6" xfId="0" applyFont="1" applyFill="1" applyBorder="1" applyAlignment="1">
      <alignment horizontal="center" vertical="center" wrapText="1"/>
    </xf>
    <xf numFmtId="0" fontId="23" fillId="0" borderId="0" xfId="0" applyFont="1" applyAlignment="1">
      <alignment vertical="center" wrapText="1"/>
    </xf>
    <xf numFmtId="0" fontId="19" fillId="0" borderId="6" xfId="0" applyFont="1" applyBorder="1" applyAlignment="1">
      <alignment vertical="center" wrapText="1"/>
    </xf>
    <xf numFmtId="9" fontId="18" fillId="0" borderId="6" xfId="0" applyNumberFormat="1" applyFont="1" applyBorder="1" applyAlignment="1">
      <alignment horizontal="left" vertical="center" wrapText="1"/>
    </xf>
    <xf numFmtId="0" fontId="18" fillId="0" borderId="6" xfId="0" applyFont="1" applyBorder="1" applyAlignment="1">
      <alignment horizontal="left" vertical="center" wrapText="1"/>
    </xf>
    <xf numFmtId="41" fontId="4" fillId="0" borderId="6" xfId="0" applyNumberFormat="1" applyFont="1" applyBorder="1" applyAlignment="1">
      <alignment horizontal="center" wrapText="1"/>
    </xf>
    <xf numFmtId="0" fontId="19" fillId="0" borderId="6" xfId="0" applyFont="1" applyBorder="1" applyAlignment="1">
      <alignment horizontal="right" vertical="center" wrapText="1"/>
    </xf>
    <xf numFmtId="0" fontId="27" fillId="0" borderId="0" xfId="0" applyFont="1"/>
    <xf numFmtId="0" fontId="1" fillId="0" borderId="0" xfId="0" applyFont="1" applyAlignment="1">
      <alignment horizontal="center" vertical="center"/>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vertical="center" wrapText="1"/>
    </xf>
    <xf numFmtId="0" fontId="1" fillId="0" borderId="11" xfId="0" applyFont="1" applyBorder="1" applyAlignment="1">
      <alignment horizontal="center" vertical="center" wrapText="1"/>
    </xf>
    <xf numFmtId="0" fontId="1" fillId="0" borderId="9" xfId="0" applyFont="1" applyBorder="1" applyAlignment="1">
      <alignment horizontal="left" vertical="center" wrapText="1"/>
    </xf>
    <xf numFmtId="0" fontId="2" fillId="0" borderId="11" xfId="0" applyFont="1" applyBorder="1" applyAlignment="1">
      <alignment horizontal="left" vertical="center" wrapText="1"/>
    </xf>
    <xf numFmtId="0" fontId="2" fillId="0" borderId="7" xfId="0" applyFont="1" applyBorder="1" applyAlignment="1">
      <alignment vertical="center" wrapText="1"/>
    </xf>
    <xf numFmtId="2" fontId="2" fillId="0" borderId="9" xfId="0" applyNumberFormat="1" applyFont="1" applyBorder="1" applyAlignment="1">
      <alignment horizontal="center" vertical="center" wrapText="1"/>
    </xf>
    <xf numFmtId="0" fontId="28" fillId="0" borderId="6" xfId="0" applyFont="1" applyBorder="1" applyAlignment="1">
      <alignment horizontal="center" vertical="center"/>
    </xf>
    <xf numFmtId="0" fontId="27" fillId="0" borderId="6" xfId="0" applyFont="1" applyBorder="1" applyAlignment="1">
      <alignment horizontal="left"/>
    </xf>
    <xf numFmtId="0" fontId="29" fillId="0" borderId="6" xfId="0" applyFont="1" applyBorder="1" applyAlignment="1">
      <alignment vertical="center"/>
    </xf>
    <xf numFmtId="0" fontId="28" fillId="0" borderId="0" xfId="0" applyFont="1" applyAlignment="1">
      <alignment horizontal="center" vertical="center"/>
    </xf>
    <xf numFmtId="0" fontId="27" fillId="0" borderId="0" xfId="0" applyFont="1" applyAlignment="1">
      <alignment horizontal="left"/>
    </xf>
    <xf numFmtId="0" fontId="2" fillId="0" borderId="10" xfId="0" applyFont="1" applyBorder="1" applyAlignment="1">
      <alignment horizontal="center" vertical="center" wrapText="1"/>
    </xf>
    <xf numFmtId="0" fontId="18" fillId="0" borderId="13" xfId="0" applyFont="1" applyBorder="1" applyAlignment="1">
      <alignment horizontal="center" vertical="center" wrapText="1"/>
    </xf>
    <xf numFmtId="41" fontId="1" fillId="0" borderId="6" xfId="0" applyNumberFormat="1" applyFont="1" applyBorder="1" applyAlignment="1">
      <alignment horizontal="center" wrapText="1"/>
    </xf>
    <xf numFmtId="41" fontId="2" fillId="0" borderId="6" xfId="0" applyNumberFormat="1" applyFont="1" applyBorder="1" applyAlignment="1">
      <alignment horizontal="center" wrapText="1"/>
    </xf>
    <xf numFmtId="9" fontId="19" fillId="0" borderId="6" xfId="45" applyFont="1" applyFill="1" applyBorder="1" applyAlignment="1">
      <alignment horizontal="center" vertical="center" wrapText="1"/>
    </xf>
    <xf numFmtId="0" fontId="19" fillId="0" borderId="6" xfId="0" applyFont="1" applyBorder="1" applyAlignment="1">
      <alignment horizontal="center" vertical="center" wrapText="1"/>
    </xf>
    <xf numFmtId="0" fontId="25" fillId="0" borderId="6" xfId="0" applyFont="1" applyBorder="1" applyAlignment="1">
      <alignment horizontal="center" vertical="center" wrapText="1"/>
    </xf>
    <xf numFmtId="49" fontId="1" fillId="0" borderId="6" xfId="0" quotePrefix="1" applyNumberFormat="1" applyFont="1" applyBorder="1" applyAlignment="1">
      <alignment horizontal="center" vertical="center"/>
    </xf>
    <xf numFmtId="0" fontId="19" fillId="0" borderId="0" xfId="0" applyFont="1" applyAlignment="1">
      <alignment horizontal="center" vertical="center" wrapText="1"/>
    </xf>
    <xf numFmtId="0" fontId="26" fillId="0" borderId="0" xfId="0" applyFont="1" applyAlignment="1">
      <alignment horizontal="center" vertical="center" wrapText="1"/>
    </xf>
    <xf numFmtId="0" fontId="2"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9" fillId="3" borderId="7"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Alignment="1">
      <alignment vertical="center"/>
    </xf>
    <xf numFmtId="0" fontId="2" fillId="0" borderId="7" xfId="0" applyFont="1" applyBorder="1" applyAlignment="1">
      <alignment vertical="center" wrapText="1"/>
    </xf>
    <xf numFmtId="0" fontId="2" fillId="0" borderId="10" xfId="0" applyFont="1" applyBorder="1" applyAlignment="1">
      <alignmen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3" borderId="6" xfId="0" applyFont="1" applyFill="1" applyBorder="1" applyAlignment="1">
      <alignment horizontal="center" vertical="center" wrapText="1"/>
    </xf>
    <xf numFmtId="0" fontId="2" fillId="0" borderId="12" xfId="0" applyFont="1" applyBorder="1" applyAlignment="1">
      <alignment horizontal="left" vertical="center" wrapText="1"/>
    </xf>
  </cellXfs>
  <cellStyles count="53">
    <cellStyle name="10/16" xfId="1" xr:uid="{49548EBA-6C7A-4918-838E-2DCAF1C2AA80}"/>
    <cellStyle name="Comma0" xfId="2" xr:uid="{EE3CADDF-EA52-4604-A63D-77377B92C714}"/>
    <cellStyle name="Currency 2" xfId="3" xr:uid="{C6418ECE-718D-4CD0-AA5C-01068F24F756}"/>
    <cellStyle name="Currency0" xfId="4" xr:uid="{1095C22F-5AB1-4393-9B7D-08511F046305}"/>
    <cellStyle name="Header1" xfId="5" xr:uid="{CA5E1CBC-05E9-4B55-B2AB-EDEB5E1305B0}"/>
    <cellStyle name="Header2" xfId="6" xr:uid="{BB08CE4D-897B-4CAD-BBE9-05FD6690A38D}"/>
    <cellStyle name="Migliaia (0)_Foglio1" xfId="7" xr:uid="{355A40CB-07B6-4126-B35F-7A100145F1E2}"/>
    <cellStyle name="Millares [0]_ANALISIS" xfId="8" xr:uid="{74A0E93B-6A60-4C94-9130-8F0A76F5AA5F}"/>
    <cellStyle name="Millares_ANALISIS" xfId="9" xr:uid="{0B06935D-112D-4B85-9E5E-DA20650B5A69}"/>
    <cellStyle name="Moneda [0]_ANALISIS" xfId="10" xr:uid="{27465679-FE23-4839-8ECB-925B53C6D94E}"/>
    <cellStyle name="Moneda_ANALISIS" xfId="11" xr:uid="{93923966-D1A6-47D2-BA5C-F7DBC2E0970E}"/>
    <cellStyle name="Normal" xfId="0" builtinId="0"/>
    <cellStyle name="Normal - Style1" xfId="12" xr:uid="{03C7962F-8B73-4746-B2A5-AF8C8B8279C8}"/>
    <cellStyle name="Normal 10" xfId="13" xr:uid="{84B6457E-AEA6-4246-B7F0-C0768E36E440}"/>
    <cellStyle name="Normal 11" xfId="14" xr:uid="{8B1D601D-1777-4E96-8825-DEA221E723C4}"/>
    <cellStyle name="Normal 12" xfId="15" xr:uid="{88F3ACAD-1501-4074-943C-199D23FB5C44}"/>
    <cellStyle name="Normal 13" xfId="16" xr:uid="{F069BABC-3BBB-40F8-A36E-F7969D8CBA4B}"/>
    <cellStyle name="Normal 14" xfId="17" xr:uid="{65A84B14-70A3-41A2-92A0-E16CD6974382}"/>
    <cellStyle name="Normal 15" xfId="18" xr:uid="{A6B83B5F-E00F-4086-B15B-A4EDA2D32413}"/>
    <cellStyle name="Normal 16" xfId="19" xr:uid="{1B9B19B9-1FD8-44A8-B7A9-B16251E066F0}"/>
    <cellStyle name="Normal 17" xfId="20" xr:uid="{5FDE10E0-DFD9-4F70-BAA8-16F14E817392}"/>
    <cellStyle name="Normal 18" xfId="21" xr:uid="{BADB86FF-AE90-4832-B3ED-8A5DD0E98995}"/>
    <cellStyle name="Normal 19" xfId="22" xr:uid="{DF3DD8F3-BF87-4B87-9F6F-24E9817148F1}"/>
    <cellStyle name="Normal 2" xfId="23" xr:uid="{DD7FC417-0664-497C-B7E2-63F2633044F3}"/>
    <cellStyle name="Normal 20" xfId="24" xr:uid="{BC94295D-821B-4F3E-A6B7-FD2E9C798578}"/>
    <cellStyle name="Normal 21" xfId="25" xr:uid="{E30CFC5C-D37C-4A42-858C-BCE1837C6299}"/>
    <cellStyle name="Normal 22" xfId="26" xr:uid="{393199A3-C0D3-4BE0-935B-3E382775D878}"/>
    <cellStyle name="Normal 23" xfId="27" xr:uid="{28C8AD1B-77AE-4192-94C2-C78B91E3CE38}"/>
    <cellStyle name="Normal 24" xfId="28" xr:uid="{F44C70DD-B762-4187-9E82-8031E4549EF1}"/>
    <cellStyle name="Normal 25" xfId="29" xr:uid="{C2068D59-8F30-43FA-BB8D-190BE2851186}"/>
    <cellStyle name="Normal 26" xfId="30" xr:uid="{2523E674-7CB5-43DB-B190-7FF4609ED21C}"/>
    <cellStyle name="Normal 27" xfId="31" xr:uid="{DE8DF167-1B8A-4AEC-8769-88BE89450C7F}"/>
    <cellStyle name="Normal 28" xfId="32" xr:uid="{0B365F01-B455-4A06-9B17-6F8E1E30957B}"/>
    <cellStyle name="Normal 29" xfId="33" xr:uid="{C927BF65-B5DE-4D2C-9ED1-E41EA5ACCB30}"/>
    <cellStyle name="Normal 3" xfId="34" xr:uid="{EEA47848-A5FB-436D-A142-D9AC7C77D675}"/>
    <cellStyle name="Normal 30" xfId="35" xr:uid="{FB629F93-AABE-4E87-BE29-43A345C4B0FD}"/>
    <cellStyle name="Normal 4" xfId="36" xr:uid="{5283C2D0-8E57-44B6-A308-D98C2C3ED172}"/>
    <cellStyle name="Normal 5" xfId="37" xr:uid="{7F7795B5-5FF0-4D8B-A1CE-84EC5B6F59D1}"/>
    <cellStyle name="Normal 6" xfId="38" xr:uid="{EF0BC77A-45B3-479E-85E9-57B17E9E37B0}"/>
    <cellStyle name="Normal 7" xfId="39" xr:uid="{75B6DF45-0D29-45FB-BB10-654E7705237F}"/>
    <cellStyle name="Normal 8" xfId="40" xr:uid="{CEA75968-B196-4FA5-9781-C5147413D08B}"/>
    <cellStyle name="Normal 9" xfId="41" xr:uid="{4CACA50C-554A-4478-A2AD-C163E4EB9B03}"/>
    <cellStyle name="Nᇯrmal_96ዃRA PDP2" xfId="42" xr:uid="{CA7DF701-ACE8-4C89-8059-8BEC678DB673}"/>
    <cellStyle name="Œ…‹æØ‚è [0.00]_Sheet1" xfId="43" xr:uid="{DA265843-CFCD-41F7-90EB-7849511CACB5}"/>
    <cellStyle name="Œ…‹æØ‚è_Sheet1" xfId="44" xr:uid="{F368724F-FAA3-4BAB-A90E-564AC832CFA5}"/>
    <cellStyle name="Percent" xfId="45" builtinId="5"/>
    <cellStyle name="Percent 2" xfId="46" xr:uid="{7C6669DB-C4A7-4E81-95AB-45EDC02CAC2F}"/>
    <cellStyle name="piero 1" xfId="47" xr:uid="{C7082622-419B-47E8-9390-311010007EE8}"/>
    <cellStyle name="piero 2" xfId="48" xr:uid="{5A475004-CB27-4B74-AA25-D0615B4E9EC7}"/>
    <cellStyle name="Style 1" xfId="49" xr:uid="{A9484535-4D88-4286-9C73-3550D0A0BDFA}"/>
    <cellStyle name="콤마 [0]_BHA.xls Chart 1" xfId="50" xr:uid="{86D54134-E2DC-4C51-BE60-CEE5DF1C4D74}"/>
    <cellStyle name="콤마_BHA.xls Chart 1" xfId="51" xr:uid="{7ADF4785-EA98-40DE-8847-EE96454313F1}"/>
    <cellStyle name="표준_PnA_DO" xfId="52" xr:uid="{D1E22D68-B26C-4A3B-94B7-99C695DB1F43}"/>
  </cellStyles>
  <dxfs count="70">
    <dxf>
      <font>
        <color rgb="FF006100"/>
      </font>
      <fill>
        <patternFill>
          <bgColor rgb="FFC6EFCE"/>
        </patternFill>
      </fill>
    </dxf>
    <dxf>
      <fill>
        <patternFill>
          <bgColor rgb="FF00B050"/>
        </patternFill>
      </fill>
    </dxf>
    <dxf>
      <font>
        <b/>
        <i val="0"/>
      </font>
    </dxf>
    <dxf>
      <font>
        <b/>
        <i val="0"/>
        <strike val="0"/>
      </font>
    </dxf>
    <dxf>
      <fill>
        <patternFill>
          <fgColor theme="1"/>
          <bgColor rgb="FF00B050"/>
        </patternFill>
      </fill>
    </dxf>
    <dxf>
      <font>
        <b/>
        <i val="0"/>
        <color theme="1"/>
      </font>
    </dxf>
    <dxf>
      <font>
        <b/>
        <i val="0"/>
      </font>
      <fill>
        <patternFill>
          <bgColor rgb="FFFF0000"/>
        </patternFill>
      </fill>
    </dxf>
    <dxf>
      <font>
        <color rgb="FF006100"/>
      </font>
      <fill>
        <patternFill>
          <bgColor rgb="FFC6EFCE"/>
        </patternFill>
      </fill>
    </dxf>
    <dxf>
      <fill>
        <patternFill>
          <bgColor rgb="FF00B050"/>
        </patternFill>
      </fill>
    </dxf>
    <dxf>
      <font>
        <b/>
        <i val="0"/>
      </font>
    </dxf>
    <dxf>
      <font>
        <b/>
        <i val="0"/>
        <strike val="0"/>
      </font>
    </dxf>
    <dxf>
      <fill>
        <patternFill>
          <fgColor theme="1"/>
          <bgColor rgb="FF00B050"/>
        </patternFill>
      </fill>
    </dxf>
    <dxf>
      <font>
        <b/>
        <i val="0"/>
        <color theme="1"/>
      </font>
    </dxf>
    <dxf>
      <font>
        <b/>
        <i val="0"/>
      </font>
    </dxf>
    <dxf>
      <font>
        <b/>
        <i val="0"/>
        <strike val="0"/>
      </font>
    </dxf>
    <dxf>
      <fill>
        <patternFill>
          <fgColor theme="1"/>
          <bgColor rgb="FF00B050"/>
        </patternFill>
      </fill>
    </dxf>
    <dxf>
      <font>
        <b/>
        <i val="0"/>
        <color theme="1"/>
      </font>
    </dxf>
    <dxf>
      <font>
        <color rgb="FF006100"/>
      </font>
      <fill>
        <patternFill>
          <bgColor rgb="FFC6EFCE"/>
        </patternFill>
      </fill>
    </dxf>
    <dxf>
      <fill>
        <patternFill>
          <bgColor rgb="FF00B050"/>
        </patternFill>
      </fill>
    </dxf>
    <dxf>
      <fill>
        <patternFill>
          <bgColor rgb="FF00B050"/>
        </patternFill>
      </fill>
    </dxf>
    <dxf>
      <font>
        <b/>
        <i val="0"/>
      </font>
    </dxf>
    <dxf>
      <font>
        <b/>
        <i val="0"/>
        <strike val="0"/>
      </font>
    </dxf>
    <dxf>
      <fill>
        <patternFill>
          <fgColor theme="1"/>
          <bgColor rgb="FF00B050"/>
        </patternFill>
      </fill>
    </dxf>
    <dxf>
      <font>
        <b/>
        <i val="0"/>
        <color theme="1"/>
      </font>
    </dxf>
    <dxf>
      <font>
        <color rgb="FF006100"/>
      </font>
      <fill>
        <patternFill>
          <bgColor rgb="FFC6EFCE"/>
        </patternFill>
      </fill>
    </dxf>
    <dxf>
      <font>
        <color rgb="FF006100"/>
      </font>
      <fill>
        <patternFill>
          <bgColor rgb="FFC6EFCE"/>
        </patternFill>
      </fill>
    </dxf>
    <dxf>
      <fill>
        <patternFill>
          <bgColor rgb="FF00B050"/>
        </patternFill>
      </fill>
    </dxf>
    <dxf>
      <font>
        <b/>
        <i val="0"/>
      </font>
    </dxf>
    <dxf>
      <font>
        <b/>
        <i val="0"/>
        <strike val="0"/>
      </font>
    </dxf>
    <dxf>
      <fill>
        <patternFill>
          <fgColor theme="1"/>
          <bgColor rgb="FF00B050"/>
        </patternFill>
      </fill>
    </dxf>
    <dxf>
      <font>
        <b/>
        <i val="0"/>
        <color theme="1"/>
      </font>
    </dxf>
    <dxf>
      <fill>
        <patternFill>
          <bgColor rgb="FF00B050"/>
        </patternFill>
      </fill>
    </dxf>
    <dxf>
      <font>
        <b/>
        <i val="0"/>
      </font>
    </dxf>
    <dxf>
      <font>
        <b/>
        <i val="0"/>
        <strike val="0"/>
      </font>
    </dxf>
    <dxf>
      <fill>
        <patternFill>
          <fgColor theme="1"/>
          <bgColor rgb="FF00B050"/>
        </patternFill>
      </fill>
    </dxf>
    <dxf>
      <font>
        <b/>
        <i val="0"/>
        <color theme="1"/>
      </font>
    </dxf>
    <dxf>
      <font>
        <color rgb="FF006100"/>
      </font>
      <fill>
        <patternFill>
          <bgColor rgb="FFC6EFCE"/>
        </patternFill>
      </fill>
    </dxf>
    <dxf>
      <font>
        <color rgb="FF006100"/>
      </font>
      <fill>
        <patternFill>
          <bgColor rgb="FFC6EFCE"/>
        </patternFill>
      </fill>
    </dxf>
    <dxf>
      <fill>
        <patternFill>
          <bgColor rgb="FF00B050"/>
        </patternFill>
      </fill>
    </dxf>
    <dxf>
      <font>
        <b/>
        <i val="0"/>
      </font>
    </dxf>
    <dxf>
      <font>
        <b/>
        <i val="0"/>
        <strike val="0"/>
      </font>
    </dxf>
    <dxf>
      <fill>
        <patternFill>
          <fgColor theme="1"/>
          <bgColor rgb="FF00B050"/>
        </patternFill>
      </fill>
    </dxf>
    <dxf>
      <font>
        <b/>
        <i val="0"/>
        <color theme="1"/>
      </font>
    </dxf>
    <dxf>
      <fill>
        <patternFill>
          <bgColor rgb="FFFFFF00"/>
        </patternFill>
      </fill>
    </dxf>
    <dxf>
      <font>
        <b/>
        <i val="0"/>
      </font>
      <fill>
        <patternFill>
          <fgColor theme="1"/>
          <bgColor rgb="FFFFFF00"/>
        </patternFill>
      </fill>
    </dxf>
    <dxf>
      <fill>
        <patternFill>
          <bgColor rgb="FFFFFF00"/>
        </patternFill>
      </fill>
    </dxf>
    <dxf>
      <fill>
        <patternFill>
          <bgColor theme="0"/>
        </patternFill>
      </fill>
    </dxf>
    <dxf>
      <fill>
        <patternFill>
          <bgColor rgb="FF31EF48"/>
        </patternFill>
      </fill>
    </dxf>
    <dxf>
      <fill>
        <patternFill>
          <bgColor rgb="FFFFC7CE"/>
        </patternFill>
      </fill>
    </dxf>
    <dxf>
      <fill>
        <patternFill>
          <bgColor rgb="FFFF0000"/>
        </patternFill>
      </fill>
    </dxf>
    <dxf>
      <fill>
        <patternFill>
          <bgColor rgb="FFFFC7CE"/>
        </patternFill>
      </fill>
    </dxf>
    <dxf>
      <fill>
        <patternFill>
          <bgColor rgb="FFFF0000"/>
        </patternFill>
      </fill>
    </dxf>
    <dxf>
      <fill>
        <patternFill>
          <bgColor rgb="FFFFFF00"/>
        </patternFill>
      </fill>
    </dxf>
    <dxf>
      <fill>
        <patternFill>
          <bgColor rgb="FF31EF48"/>
        </patternFill>
      </fill>
    </dxf>
    <dxf>
      <fill>
        <patternFill>
          <bgColor theme="0"/>
        </patternFill>
      </fill>
    </dxf>
    <dxf>
      <fill>
        <patternFill>
          <bgColor rgb="FF31EF48"/>
        </patternFill>
      </fill>
    </dxf>
    <dxf>
      <fill>
        <patternFill>
          <bgColor theme="0"/>
        </patternFill>
      </fill>
    </dxf>
    <dxf>
      <fill>
        <patternFill>
          <bgColor rgb="FFFFC7CE"/>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C7CE"/>
        </patternFill>
      </fill>
    </dxf>
    <dxf>
      <fill>
        <patternFill>
          <bgColor theme="0"/>
        </patternFill>
      </fill>
    </dxf>
    <dxf>
      <fill>
        <patternFill>
          <bgColor rgb="FF31EF48"/>
        </patternFill>
      </fill>
    </dxf>
    <dxf>
      <fill>
        <patternFill>
          <bgColor rgb="FFFFC7CE"/>
        </patternFill>
      </fill>
    </dxf>
    <dxf>
      <fill>
        <patternFill>
          <bgColor rgb="FFFF0000"/>
        </patternFill>
      </fill>
    </dxf>
    <dxf>
      <fill>
        <patternFill>
          <bgColor rgb="FFFFFF00"/>
        </patternFill>
      </fill>
    </dxf>
    <dxf>
      <fill>
        <patternFill>
          <bgColor rgb="FF31EF48"/>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JY/A1%20Work/Block%2016-2/16-2-BG-1X/Well%20Engineering%20&amp;%20operations/Well%20Operations/CLJOC%20SV-1X%20Planner%20011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Cuulong\SD-2X\Casing\Excel%20Work%20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15-1-SC-1X\Casing_Cement\13_38%20Cas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OCUME~1\Alan\LOCALS~1\Temp\ife.dat\IFEDat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Cuulong\SD-2X\DDRs\June\WINDOWS\Desktop\WINDOWS\DESKTOP\Shane\MUDC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Cuulong\SD-2X\DDRs\June\Directional%20Drilling\Petronas-Carigali\RB-13P\Paper%20work\Slidesheets%20RB13P%20&amp;%20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sheetName val="CheckList"/>
      <sheetName val="Personnel"/>
      <sheetName val="Boat 18 LB"/>
      <sheetName val="Boat 19 OV"/>
      <sheetName val="Boat 20 LB"/>
      <sheetName val="Boat 21 O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illing Time"/>
      <sheetName val="DDR. 5"/>
      <sheetName val="Daily_Cost"/>
      <sheetName val="Barge report"/>
      <sheetName val="Mud"/>
      <sheetName val="Mud Log"/>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Initial Tally"/>
      <sheetName val="Drillers"/>
      <sheetName val="As Run"/>
      <sheetName val="Casing Record"/>
      <sheetName val="Module1"/>
      <sheetName val="Run"/>
    </sheetNames>
    <sheetDataSet>
      <sheetData sheetId="0" refreshError="1">
        <row r="4">
          <cell r="D4" t="str">
            <v>SC-1X</v>
          </cell>
        </row>
        <row r="5">
          <cell r="D5" t="str">
            <v>15-1</v>
          </cell>
          <cell r="I5" t="str">
            <v>C. Burton</v>
          </cell>
        </row>
        <row r="6">
          <cell r="D6" t="str">
            <v>Galveston Key</v>
          </cell>
          <cell r="I6" t="str">
            <v>I. Johnston</v>
          </cell>
        </row>
        <row r="7">
          <cell r="D7" t="str">
            <v>13 3/8"</v>
          </cell>
        </row>
        <row r="8">
          <cell r="D8">
            <v>68</v>
          </cell>
        </row>
        <row r="9">
          <cell r="D9" t="str">
            <v>N80</v>
          </cell>
        </row>
        <row r="10">
          <cell r="D10">
            <v>5016</v>
          </cell>
        </row>
        <row r="11">
          <cell r="D11">
            <v>2262</v>
          </cell>
        </row>
        <row r="12">
          <cell r="D12">
            <v>1556000</v>
          </cell>
        </row>
        <row r="13">
          <cell r="D13" t="str">
            <v>17½</v>
          </cell>
        </row>
        <row r="14">
          <cell r="D14">
            <v>1177</v>
          </cell>
        </row>
        <row r="15">
          <cell r="D15">
            <v>1177</v>
          </cell>
        </row>
        <row r="17">
          <cell r="D17">
            <v>90.43</v>
          </cell>
        </row>
        <row r="18">
          <cell r="D18">
            <v>83</v>
          </cell>
        </row>
        <row r="19">
          <cell r="D19">
            <v>15.27</v>
          </cell>
        </row>
      </sheetData>
      <sheetData sheetId="1" refreshError="1"/>
      <sheetData sheetId="2" refreshError="1">
        <row r="20">
          <cell r="Q20">
            <v>1175.1499999999985</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FE"/>
      <sheetName val="BenchMark"/>
      <sheetName val="CFData"/>
    </sheetNames>
    <sheetDataSet>
      <sheetData sheetId="0">
        <row r="3">
          <cell r="B3">
            <v>0</v>
          </cell>
          <cell r="C3" t="str">
            <v>LogoLine1</v>
          </cell>
          <cell r="D3" t="str">
            <v xml:space="preserve">Drilling </v>
          </cell>
          <cell r="E3" t="str">
            <v xml:space="preserve">Drilling  </v>
          </cell>
          <cell r="X3" t="str">
            <v>OPERATOR</v>
          </cell>
          <cell r="Y3" t="str">
            <v>B6</v>
          </cell>
          <cell r="Z3" t="str">
            <v>Cuu Long JOC</v>
          </cell>
          <cell r="AB3" t="str">
            <v>CritVel1</v>
          </cell>
          <cell r="AC3">
            <v>37</v>
          </cell>
          <cell r="AK3" t="str">
            <v>ProdStart3</v>
          </cell>
        </row>
        <row r="328">
          <cell r="A328" t="str">
            <v>19.VOLUME BALANCE</v>
          </cell>
        </row>
        <row r="344">
          <cell r="A344" t="str">
            <v>20.ADDITIONAL DAILY MUD PROPERTIES</v>
          </cell>
        </row>
        <row r="388">
          <cell r="A388" t="str">
            <v>10.SOLIDS ANALYSIS DATA 2</v>
          </cell>
        </row>
        <row r="433">
          <cell r="A433" t="str">
            <v>34.Wmgt HO DAILY INFO</v>
          </cell>
        </row>
        <row r="499">
          <cell r="A499" t="str">
            <v>35.WASTE MANAGEMENT HAULOFF DETAIL</v>
          </cell>
        </row>
        <row r="523">
          <cell r="A523" t="str">
            <v>36. Disposal Transaction Extra Properties</v>
          </cell>
        </row>
        <row r="547">
          <cell r="A547" t="str">
            <v>14.SHAKER SCREEN ACCOUNTING</v>
          </cell>
        </row>
        <row r="580">
          <cell r="A580" t="str">
            <v>33.Wmgt DAILY INFORMATION</v>
          </cell>
        </row>
        <row r="823">
          <cell r="A823" t="str">
            <v>37.Wmgt Cutting Injection Daily Info</v>
          </cell>
        </row>
        <row r="854">
          <cell r="A854" t="str">
            <v>38.Wmgt Cuttings Injection Detail</v>
          </cell>
        </row>
        <row r="886">
          <cell r="A886" t="str">
            <v>39.Wmgt Product List</v>
          </cell>
        </row>
        <row r="918">
          <cell r="A918" t="str">
            <v>47.Wmgt Water Treatment</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Basic"/>
      <sheetName val="MW_UP"/>
      <sheetName val="MW_Down"/>
      <sheetName val="More_Oil"/>
      <sheetName val="More_Water"/>
      <sheetName val="More_Salt"/>
      <sheetName val="Less_Salt"/>
      <sheetName val="Rheology"/>
      <sheetName val="Volumes"/>
      <sheetName val="TECH"/>
      <sheetName val="Run"/>
      <sheetName val="Reservoir Data"/>
      <sheetName val="Black Oil Analysis"/>
      <sheetName val="Additives"/>
      <sheetName val="Address Rental Correspondence"/>
    </sheetNames>
    <sheetDataSet>
      <sheetData sheetId="0">
        <row r="4">
          <cell r="C4">
            <v>8.9</v>
          </cell>
        </row>
        <row r="5">
          <cell r="C5">
            <v>1.5</v>
          </cell>
        </row>
        <row r="6">
          <cell r="C6">
            <v>24</v>
          </cell>
        </row>
        <row r="7">
          <cell r="C7">
            <v>68</v>
          </cell>
        </row>
        <row r="8">
          <cell r="C8">
            <v>0.79400000000000004</v>
          </cell>
        </row>
        <row r="9">
          <cell r="C9">
            <v>4.2</v>
          </cell>
        </row>
        <row r="10">
          <cell r="C10">
            <v>187</v>
          </cell>
        </row>
      </sheetData>
      <sheetData sheetId="1">
        <row r="1">
          <cell r="A1" t="str">
            <v>Basic Calculations</v>
          </cell>
        </row>
        <row r="2">
          <cell r="A2" t="str">
            <v>Item</v>
          </cell>
          <cell r="B2" t="str">
            <v>Unit</v>
          </cell>
          <cell r="C2" t="str">
            <v>Value</v>
          </cell>
          <cell r="D2" t="str">
            <v>Total</v>
          </cell>
          <cell r="E2" t="str">
            <v>Notes</v>
          </cell>
        </row>
        <row r="3">
          <cell r="A3" t="str">
            <v>Oil Volume</v>
          </cell>
          <cell r="B3" t="str">
            <v>%</v>
          </cell>
          <cell r="C3">
            <v>73.913043478260875</v>
          </cell>
          <cell r="E3" t="str">
            <v>From retort</v>
          </cell>
        </row>
        <row r="4">
          <cell r="A4" t="str">
            <v>Water Volume</v>
          </cell>
          <cell r="B4" t="str">
            <v>%</v>
          </cell>
          <cell r="C4">
            <v>26.086956521739125</v>
          </cell>
          <cell r="E4" t="str">
            <v>From retort</v>
          </cell>
        </row>
        <row r="5">
          <cell r="A5" t="str">
            <v>Oil/Water Ratio</v>
          </cell>
          <cell r="C5" t="str">
            <v>74/26</v>
          </cell>
        </row>
        <row r="6">
          <cell r="A6" t="str">
            <v>CaCl2 % by Wt</v>
          </cell>
          <cell r="B6" t="str">
            <v>%</v>
          </cell>
          <cell r="C6">
            <v>8.9097637346996876</v>
          </cell>
          <cell r="E6" t="str">
            <v>From Ag and retort</v>
          </cell>
        </row>
        <row r="7">
          <cell r="A7" t="str">
            <v>CaCl2</v>
          </cell>
          <cell r="B7" t="str">
            <v>PPB</v>
          </cell>
          <cell r="C7">
            <v>8.2200000000000006</v>
          </cell>
          <cell r="D7">
            <v>1537.14</v>
          </cell>
          <cell r="E7" t="str">
            <v>From Ag</v>
          </cell>
        </row>
        <row r="8">
          <cell r="A8" t="str">
            <v>CaCl2 Brine density</v>
          </cell>
          <cell r="B8" t="str">
            <v>PPG</v>
          </cell>
          <cell r="C8">
            <v>8.9583430270596036</v>
          </cell>
          <cell r="D8" t="str">
            <v xml:space="preserve"> </v>
          </cell>
          <cell r="E8" t="str">
            <v>From line 6</v>
          </cell>
        </row>
        <row r="9">
          <cell r="A9" t="str">
            <v>CaCl2 Brine SG</v>
          </cell>
          <cell r="C9">
            <v>1.0750011632471523</v>
          </cell>
          <cell r="E9" t="str">
            <v>From line 8</v>
          </cell>
        </row>
        <row r="10">
          <cell r="A10" t="str">
            <v>CaCl2</v>
          </cell>
          <cell r="B10" t="str">
            <v>mg/l</v>
          </cell>
          <cell r="C10">
            <v>95610.533077685206</v>
          </cell>
          <cell r="E10" t="str">
            <v>From lines 6 &amp; 9</v>
          </cell>
        </row>
        <row r="11">
          <cell r="A11" t="str">
            <v>CaCl2  % by Vol</v>
          </cell>
          <cell r="B11" t="str">
            <v>%</v>
          </cell>
          <cell r="C11">
            <v>0.51027248099233746</v>
          </cell>
          <cell r="E11" t="str">
            <v>From line 7 and retort</v>
          </cell>
        </row>
        <row r="12">
          <cell r="A12" t="str">
            <v>CaCl2 ppm</v>
          </cell>
          <cell r="B12" t="str">
            <v>ppm</v>
          </cell>
          <cell r="C12">
            <v>89097.637346996882</v>
          </cell>
          <cell r="E12" t="str">
            <v>From line 6</v>
          </cell>
        </row>
        <row r="13">
          <cell r="A13" t="str">
            <v>Chlorides (water phase)</v>
          </cell>
          <cell r="B13" t="str">
            <v>mg/l</v>
          </cell>
          <cell r="C13">
            <v>61080.862280537964</v>
          </cell>
          <cell r="E13" t="str">
            <v>From lines 6 &amp; 9</v>
          </cell>
        </row>
        <row r="14">
          <cell r="A14" t="str">
            <v>Chlorides (water phase)</v>
          </cell>
          <cell r="B14" t="str">
            <v>ppm</v>
          </cell>
          <cell r="C14">
            <v>56920.025619128952</v>
          </cell>
          <cell r="E14" t="str">
            <v>From line 6</v>
          </cell>
        </row>
        <row r="15">
          <cell r="A15" t="str">
            <v>Corrected Solids (Vol)</v>
          </cell>
          <cell r="B15" t="str">
            <v>%</v>
          </cell>
          <cell r="C15">
            <v>7.4897275190076629</v>
          </cell>
          <cell r="E15" t="str">
            <v>From line 11 and retort</v>
          </cell>
        </row>
        <row r="16">
          <cell r="A16" t="str">
            <v>Low Gravity Solids</v>
          </cell>
          <cell r="B16" t="str">
            <v>%</v>
          </cell>
          <cell r="C16">
            <v>3.1176242753428789</v>
          </cell>
          <cell r="E16" t="str">
            <v>From lines 8, 11, 14 and retort</v>
          </cell>
        </row>
        <row r="17">
          <cell r="A17" t="str">
            <v>High Gravity Solids</v>
          </cell>
          <cell r="B17" t="str">
            <v>%</v>
          </cell>
          <cell r="C17">
            <v>4.3721032436647835</v>
          </cell>
          <cell r="E17" t="str">
            <v>From lines 14 &amp; 15</v>
          </cell>
        </row>
        <row r="18">
          <cell r="A18" t="str">
            <v>Low Gravity Solids</v>
          </cell>
          <cell r="B18" t="str">
            <v>PPB</v>
          </cell>
          <cell r="C18">
            <v>28.370380905620198</v>
          </cell>
          <cell r="D18">
            <v>5305.2612293509774</v>
          </cell>
          <cell r="E18" t="str">
            <v>From line 15</v>
          </cell>
        </row>
        <row r="19">
          <cell r="A19" t="str">
            <v>High Gravity Solids</v>
          </cell>
          <cell r="B19" t="str">
            <v>PPB</v>
          </cell>
          <cell r="C19">
            <v>64.269917681872329</v>
          </cell>
          <cell r="D19">
            <v>12018.474606510126</v>
          </cell>
          <cell r="E19" t="str">
            <v>From line 16</v>
          </cell>
        </row>
        <row r="20">
          <cell r="A20" t="str">
            <v>Average SG Solids</v>
          </cell>
          <cell r="C20">
            <v>3.3759965102585436</v>
          </cell>
          <cell r="E20" t="str">
            <v>From retort,line 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nk#"/>
      <sheetName val="BHA#1( page 1)"/>
      <sheetName val="BHA#2 (Page 1)"/>
      <sheetName val="BHA#3 (Page 1)"/>
      <sheetName val="BHA#3(page 2)"/>
      <sheetName val="BHA#3(page3)"/>
      <sheetName val="BHA#3(page4)"/>
      <sheetName val="BHA#4(page1)"/>
      <sheetName val="BHA # 5 (Page1)"/>
      <sheetName val="BHA#9"/>
      <sheetName val="BHA#9 (2)"/>
      <sheetName val="BHA#10"/>
      <sheetName val="BHA#10 (2)"/>
      <sheetName val="BHA#10 (3)"/>
      <sheetName val="bha#11_12.25"/>
      <sheetName val="bha#11_12.25 (2)"/>
      <sheetName val="bha#12_12.25 "/>
      <sheetName val="bha#13_12.25 "/>
      <sheetName val="bha#14_12.25  "/>
      <sheetName val="bha#14_12.25   P2"/>
      <sheetName val="bha#15 - 8.5&quot; HOLE"/>
      <sheetName val="bha#25 - 8.5&quot; HOLE (2)"/>
      <sheetName val="Guidelin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B6833-7B05-446E-90DA-B9838CABD8AD}">
  <sheetPr>
    <tabColor rgb="FFFFFF00"/>
    <outlinePr summaryBelow="0"/>
  </sheetPr>
  <dimension ref="A1:AN98"/>
  <sheetViews>
    <sheetView showGridLines="0" topLeftCell="A72" zoomScaleNormal="100" zoomScaleSheetLayoutView="100" workbookViewId="0">
      <selection activeCell="S93" sqref="S93"/>
    </sheetView>
  </sheetViews>
  <sheetFormatPr defaultRowHeight="15" outlineLevelRow="3"/>
  <cols>
    <col min="1" max="1" width="1.85546875" style="3" customWidth="1"/>
    <col min="2" max="2" width="7.5703125" style="3" customWidth="1"/>
    <col min="3" max="3" width="71" style="8" customWidth="1"/>
    <col min="4" max="4" width="17.7109375" style="3" customWidth="1"/>
    <col min="5" max="5" width="10.7109375" style="3" customWidth="1"/>
    <col min="6" max="6" width="11.28515625" style="3" bestFit="1" customWidth="1"/>
    <col min="7" max="7" width="10.7109375" style="4" customWidth="1"/>
    <col min="8" max="8" width="10.7109375" style="4" hidden="1" customWidth="1"/>
    <col min="9" max="9" width="11.5703125" style="4" hidden="1" customWidth="1"/>
    <col min="10" max="11" width="10.7109375" style="4" hidden="1" customWidth="1"/>
    <col min="12" max="12" width="11.5703125" style="4" hidden="1" customWidth="1"/>
    <col min="13" max="13" width="10.7109375" style="4" hidden="1" customWidth="1"/>
    <col min="14" max="14" width="10.7109375" style="3" hidden="1" customWidth="1"/>
    <col min="15" max="15" width="11.28515625" style="3" hidden="1" customWidth="1"/>
    <col min="16" max="16" width="10.7109375" style="3" hidden="1" customWidth="1"/>
    <col min="17" max="17" width="13.5703125" style="3" customWidth="1"/>
    <col min="18" max="18" width="3.5703125" style="3" customWidth="1"/>
    <col min="19" max="16384" width="9.140625" style="3"/>
  </cols>
  <sheetData>
    <row r="1" spans="2:19" s="61" customFormat="1" ht="38.25" customHeight="1">
      <c r="B1" s="90" t="s">
        <v>428</v>
      </c>
      <c r="C1" s="90"/>
      <c r="D1" s="90"/>
      <c r="E1" s="90"/>
      <c r="F1" s="90"/>
      <c r="G1" s="90"/>
      <c r="H1" s="90"/>
      <c r="I1" s="90"/>
      <c r="J1" s="90"/>
      <c r="K1" s="90"/>
      <c r="L1" s="90"/>
      <c r="M1" s="90"/>
      <c r="N1" s="90"/>
      <c r="O1" s="90"/>
      <c r="P1" s="90"/>
      <c r="Q1" s="90"/>
    </row>
    <row r="2" spans="2:19" ht="4.5" customHeight="1">
      <c r="B2" s="91"/>
      <c r="C2" s="91"/>
      <c r="D2" s="91"/>
      <c r="E2" s="91"/>
      <c r="F2" s="91"/>
      <c r="G2" s="91"/>
      <c r="H2" s="91"/>
      <c r="I2" s="91"/>
      <c r="J2" s="91"/>
      <c r="K2" s="91"/>
      <c r="L2" s="91"/>
      <c r="M2" s="91"/>
      <c r="N2" s="91"/>
      <c r="O2" s="91"/>
      <c r="P2" s="91"/>
      <c r="Q2" s="91"/>
    </row>
    <row r="3" spans="2:19" ht="21.75" customHeight="1">
      <c r="B3" s="87" t="s">
        <v>42</v>
      </c>
      <c r="C3" s="92" t="s">
        <v>43</v>
      </c>
      <c r="D3" s="87" t="s">
        <v>44</v>
      </c>
      <c r="E3" s="87" t="s">
        <v>45</v>
      </c>
      <c r="F3" s="87"/>
      <c r="G3" s="87"/>
      <c r="H3" s="87" t="s">
        <v>11</v>
      </c>
      <c r="I3" s="87"/>
      <c r="J3" s="87"/>
      <c r="K3" s="87" t="s">
        <v>9</v>
      </c>
      <c r="L3" s="87"/>
      <c r="M3" s="87"/>
      <c r="N3" s="87" t="s">
        <v>10</v>
      </c>
      <c r="O3" s="87"/>
      <c r="P3" s="87"/>
      <c r="Q3" s="87" t="s">
        <v>1</v>
      </c>
    </row>
    <row r="4" spans="2:19" ht="29.25" customHeight="1">
      <c r="B4" s="87"/>
      <c r="C4" s="92"/>
      <c r="D4" s="87"/>
      <c r="E4" s="59" t="s">
        <v>422</v>
      </c>
      <c r="F4" s="59" t="s">
        <v>423</v>
      </c>
      <c r="G4" s="59" t="s">
        <v>424</v>
      </c>
      <c r="H4" s="59" t="s">
        <v>3</v>
      </c>
      <c r="I4" s="59" t="s">
        <v>4</v>
      </c>
      <c r="J4" s="59" t="s">
        <v>5</v>
      </c>
      <c r="K4" s="59" t="s">
        <v>3</v>
      </c>
      <c r="L4" s="59" t="s">
        <v>4</v>
      </c>
      <c r="M4" s="59" t="s">
        <v>5</v>
      </c>
      <c r="N4" s="59" t="s">
        <v>3</v>
      </c>
      <c r="O4" s="59" t="s">
        <v>4</v>
      </c>
      <c r="P4" s="59" t="s">
        <v>5</v>
      </c>
      <c r="Q4" s="87"/>
      <c r="R4" s="9"/>
      <c r="S4" s="9"/>
    </row>
    <row r="5" spans="2:19" ht="19.149999999999999" customHeight="1" outlineLevel="1">
      <c r="B5" s="19">
        <v>1</v>
      </c>
      <c r="C5" s="11" t="s">
        <v>15</v>
      </c>
      <c r="D5" s="59"/>
      <c r="E5" s="87"/>
      <c r="F5" s="87"/>
      <c r="G5" s="87"/>
      <c r="H5" s="88"/>
      <c r="I5" s="88"/>
      <c r="J5" s="88"/>
      <c r="K5" s="88"/>
      <c r="L5" s="88"/>
      <c r="M5" s="88"/>
      <c r="N5" s="88"/>
      <c r="O5" s="88"/>
      <c r="P5" s="88"/>
      <c r="Q5" s="63"/>
    </row>
    <row r="6" spans="2:19" ht="47.25" outlineLevel="1">
      <c r="B6" s="15">
        <v>1.1000000000000001</v>
      </c>
      <c r="C6" s="14" t="s">
        <v>432</v>
      </c>
      <c r="D6" s="83" t="s">
        <v>6</v>
      </c>
      <c r="E6" s="59"/>
      <c r="F6" s="59"/>
      <c r="G6" s="59"/>
      <c r="H6" s="59"/>
      <c r="I6" s="59"/>
      <c r="J6" s="59"/>
      <c r="K6" s="59"/>
      <c r="L6" s="59"/>
      <c r="M6" s="59"/>
      <c r="N6" s="59"/>
      <c r="O6" s="59"/>
      <c r="P6" s="59"/>
      <c r="Q6" s="63"/>
    </row>
    <row r="7" spans="2:19" ht="47.25" outlineLevel="1">
      <c r="B7" s="15">
        <v>1.2</v>
      </c>
      <c r="C7" s="6" t="s">
        <v>109</v>
      </c>
      <c r="D7" s="83" t="s">
        <v>6</v>
      </c>
      <c r="E7" s="59"/>
      <c r="F7" s="59"/>
      <c r="G7" s="59"/>
      <c r="H7" s="59"/>
      <c r="I7" s="59"/>
      <c r="J7" s="59"/>
      <c r="K7" s="59"/>
      <c r="L7" s="59"/>
      <c r="M7" s="59"/>
      <c r="N7" s="59"/>
      <c r="O7" s="59"/>
      <c r="P7" s="59"/>
      <c r="Q7" s="63"/>
    </row>
    <row r="8" spans="2:19" ht="19.149999999999999" customHeight="1" outlineLevel="1">
      <c r="B8" s="59">
        <v>2</v>
      </c>
      <c r="C8" s="11" t="s">
        <v>16</v>
      </c>
      <c r="D8" s="59"/>
      <c r="E8" s="87"/>
      <c r="F8" s="87"/>
      <c r="G8" s="87"/>
      <c r="H8" s="88"/>
      <c r="I8" s="88"/>
      <c r="J8" s="88"/>
      <c r="K8" s="88"/>
      <c r="L8" s="88"/>
      <c r="M8" s="88"/>
      <c r="N8" s="88"/>
      <c r="O8" s="88"/>
      <c r="P8" s="88"/>
      <c r="Q8" s="63"/>
    </row>
    <row r="9" spans="2:19" ht="151.5" customHeight="1" outlineLevel="3">
      <c r="B9" s="15">
        <v>2.1</v>
      </c>
      <c r="C9" s="14" t="s">
        <v>434</v>
      </c>
      <c r="D9" s="83" t="s">
        <v>6</v>
      </c>
      <c r="E9" s="59"/>
      <c r="F9" s="59"/>
      <c r="G9" s="59"/>
      <c r="H9" s="59"/>
      <c r="I9" s="59"/>
      <c r="J9" s="59"/>
      <c r="K9" s="59"/>
      <c r="L9" s="59"/>
      <c r="M9" s="59"/>
      <c r="N9" s="59"/>
      <c r="O9" s="59"/>
      <c r="P9" s="59"/>
      <c r="Q9" s="56"/>
    </row>
    <row r="10" spans="2:19" ht="82.5" customHeight="1" outlineLevel="3">
      <c r="B10" s="89" t="s">
        <v>373</v>
      </c>
      <c r="C10" s="11" t="s">
        <v>433</v>
      </c>
      <c r="D10" s="83" t="s">
        <v>6</v>
      </c>
      <c r="E10" s="15"/>
      <c r="F10" s="59"/>
      <c r="G10" s="59"/>
      <c r="H10" s="59"/>
      <c r="I10" s="59"/>
      <c r="J10" s="59"/>
      <c r="K10" s="59"/>
      <c r="L10" s="59"/>
      <c r="M10" s="59"/>
      <c r="N10" s="59"/>
      <c r="O10" s="59"/>
      <c r="P10" s="59"/>
      <c r="Q10" s="56"/>
    </row>
    <row r="11" spans="2:19" ht="15.75" outlineLevel="3">
      <c r="B11" s="89"/>
      <c r="C11" s="14" t="s">
        <v>349</v>
      </c>
      <c r="D11" s="20"/>
      <c r="E11" s="20"/>
      <c r="F11" s="59"/>
      <c r="G11" s="59"/>
      <c r="H11" s="59"/>
      <c r="I11" s="59"/>
      <c r="J11" s="59"/>
      <c r="K11" s="59"/>
      <c r="L11" s="59"/>
      <c r="M11" s="59"/>
      <c r="N11" s="59"/>
      <c r="O11" s="59"/>
      <c r="P11" s="59"/>
      <c r="Q11" s="56"/>
    </row>
    <row r="12" spans="2:19" ht="15.75" outlineLevel="3">
      <c r="B12" s="89"/>
      <c r="C12" s="14" t="s">
        <v>350</v>
      </c>
      <c r="D12" s="20"/>
      <c r="E12" s="20"/>
      <c r="F12" s="59"/>
      <c r="G12" s="59"/>
      <c r="H12" s="59"/>
      <c r="I12" s="59"/>
      <c r="J12" s="59"/>
      <c r="K12" s="59"/>
      <c r="L12" s="59"/>
      <c r="M12" s="59"/>
      <c r="N12" s="59"/>
      <c r="O12" s="59"/>
      <c r="P12" s="59"/>
      <c r="Q12" s="56"/>
    </row>
    <row r="13" spans="2:19" ht="15.75" outlineLevel="3">
      <c r="B13" s="89"/>
      <c r="C13" s="14" t="s">
        <v>351</v>
      </c>
      <c r="D13" s="20"/>
      <c r="E13" s="20"/>
      <c r="F13" s="59"/>
      <c r="G13" s="59"/>
      <c r="H13" s="59"/>
      <c r="I13" s="59"/>
      <c r="J13" s="59"/>
      <c r="K13" s="59"/>
      <c r="L13" s="59"/>
      <c r="M13" s="59"/>
      <c r="N13" s="59"/>
      <c r="O13" s="59"/>
      <c r="P13" s="59"/>
      <c r="Q13" s="56"/>
    </row>
    <row r="14" spans="2:19" ht="15.75" outlineLevel="3">
      <c r="B14" s="89"/>
      <c r="C14" s="14" t="s">
        <v>352</v>
      </c>
      <c r="D14" s="20"/>
      <c r="E14" s="20"/>
      <c r="F14" s="59"/>
      <c r="G14" s="59"/>
      <c r="H14" s="59"/>
      <c r="I14" s="59"/>
      <c r="J14" s="59"/>
      <c r="K14" s="59"/>
      <c r="L14" s="59"/>
      <c r="M14" s="59"/>
      <c r="N14" s="59"/>
      <c r="O14" s="59"/>
      <c r="P14" s="59"/>
      <c r="Q14" s="56"/>
    </row>
    <row r="15" spans="2:19" ht="63" outlineLevel="3">
      <c r="B15" s="89" t="s">
        <v>374</v>
      </c>
      <c r="C15" s="21" t="s">
        <v>435</v>
      </c>
      <c r="D15" s="83" t="s">
        <v>6</v>
      </c>
      <c r="E15" s="15"/>
      <c r="F15" s="59"/>
      <c r="G15" s="59"/>
      <c r="H15" s="59"/>
      <c r="I15" s="59"/>
      <c r="J15" s="59"/>
      <c r="K15" s="59"/>
      <c r="L15" s="59"/>
      <c r="M15" s="59"/>
      <c r="N15" s="59"/>
      <c r="O15" s="59"/>
      <c r="P15" s="59"/>
      <c r="Q15" s="56"/>
    </row>
    <row r="16" spans="2:19" ht="15.75" outlineLevel="3">
      <c r="B16" s="89"/>
      <c r="C16" s="14" t="s">
        <v>354</v>
      </c>
      <c r="D16" s="20"/>
      <c r="E16" s="20"/>
      <c r="F16" s="59"/>
      <c r="G16" s="59"/>
      <c r="H16" s="59"/>
      <c r="I16" s="59"/>
      <c r="J16" s="59"/>
      <c r="K16" s="59"/>
      <c r="L16" s="59"/>
      <c r="M16" s="59"/>
      <c r="N16" s="59"/>
      <c r="O16" s="59"/>
      <c r="P16" s="59"/>
      <c r="Q16" s="56"/>
    </row>
    <row r="17" spans="2:17" ht="15.75" outlineLevel="3">
      <c r="B17" s="89"/>
      <c r="C17" s="14" t="s">
        <v>355</v>
      </c>
      <c r="D17" s="20"/>
      <c r="E17" s="20"/>
      <c r="F17" s="59"/>
      <c r="G17" s="59"/>
      <c r="H17" s="59"/>
      <c r="I17" s="59"/>
      <c r="J17" s="59"/>
      <c r="K17" s="59"/>
      <c r="L17" s="59"/>
      <c r="M17" s="59"/>
      <c r="N17" s="59"/>
      <c r="O17" s="59"/>
      <c r="P17" s="59"/>
      <c r="Q17" s="56"/>
    </row>
    <row r="18" spans="2:17" ht="15.75" outlineLevel="3">
      <c r="B18" s="89"/>
      <c r="C18" s="14" t="s">
        <v>356</v>
      </c>
      <c r="D18" s="20"/>
      <c r="E18" s="20"/>
      <c r="F18" s="59"/>
      <c r="G18" s="59"/>
      <c r="H18" s="59"/>
      <c r="I18" s="59"/>
      <c r="J18" s="59"/>
      <c r="K18" s="59"/>
      <c r="L18" s="59"/>
      <c r="M18" s="59"/>
      <c r="N18" s="59"/>
      <c r="O18" s="59"/>
      <c r="P18" s="59"/>
      <c r="Q18" s="56"/>
    </row>
    <row r="19" spans="2:17" ht="15.75" outlineLevel="3">
      <c r="B19" s="89"/>
      <c r="C19" s="14" t="s">
        <v>357</v>
      </c>
      <c r="D19" s="20"/>
      <c r="E19" s="20"/>
      <c r="F19" s="59"/>
      <c r="G19" s="59"/>
      <c r="H19" s="59"/>
      <c r="I19" s="59"/>
      <c r="J19" s="59"/>
      <c r="K19" s="59"/>
      <c r="L19" s="59"/>
      <c r="M19" s="59"/>
      <c r="N19" s="59"/>
      <c r="O19" s="59"/>
      <c r="P19" s="59"/>
      <c r="Q19" s="56"/>
    </row>
    <row r="20" spans="2:17" ht="15.75" outlineLevel="3">
      <c r="B20" s="89" t="s">
        <v>375</v>
      </c>
      <c r="C20" s="21" t="s">
        <v>358</v>
      </c>
      <c r="D20" s="20"/>
      <c r="E20" s="20"/>
      <c r="F20" s="59"/>
      <c r="G20" s="59"/>
      <c r="H20" s="59"/>
      <c r="I20" s="59"/>
      <c r="J20" s="59"/>
      <c r="K20" s="59"/>
      <c r="L20" s="59"/>
      <c r="M20" s="59"/>
      <c r="N20" s="59"/>
      <c r="O20" s="59"/>
      <c r="P20" s="59"/>
      <c r="Q20" s="56"/>
    </row>
    <row r="21" spans="2:17" ht="15.75" outlineLevel="3">
      <c r="B21" s="89"/>
      <c r="C21" s="14" t="s">
        <v>359</v>
      </c>
      <c r="D21" s="20"/>
      <c r="E21" s="20"/>
      <c r="F21" s="59"/>
      <c r="G21" s="59"/>
      <c r="H21" s="59"/>
      <c r="I21" s="59"/>
      <c r="J21" s="59"/>
      <c r="K21" s="59"/>
      <c r="L21" s="59"/>
      <c r="M21" s="59"/>
      <c r="N21" s="59"/>
      <c r="O21" s="59"/>
      <c r="P21" s="59"/>
      <c r="Q21" s="56"/>
    </row>
    <row r="22" spans="2:17" ht="15.75" outlineLevel="3">
      <c r="B22" s="89"/>
      <c r="C22" s="14" t="s">
        <v>360</v>
      </c>
      <c r="D22" s="20"/>
      <c r="E22" s="20"/>
      <c r="F22" s="59"/>
      <c r="G22" s="59"/>
      <c r="H22" s="59"/>
      <c r="I22" s="59"/>
      <c r="J22" s="59"/>
      <c r="K22" s="59"/>
      <c r="L22" s="59"/>
      <c r="M22" s="59"/>
      <c r="N22" s="59"/>
      <c r="O22" s="59"/>
      <c r="P22" s="59"/>
      <c r="Q22" s="56"/>
    </row>
    <row r="23" spans="2:17" ht="15.75" outlineLevel="3">
      <c r="B23" s="89"/>
      <c r="C23" s="14" t="s">
        <v>361</v>
      </c>
      <c r="D23" s="20"/>
      <c r="E23" s="20"/>
      <c r="F23" s="59"/>
      <c r="G23" s="59"/>
      <c r="H23" s="59"/>
      <c r="I23" s="59"/>
      <c r="J23" s="59"/>
      <c r="K23" s="59"/>
      <c r="L23" s="59"/>
      <c r="M23" s="59"/>
      <c r="N23" s="59"/>
      <c r="O23" s="59"/>
      <c r="P23" s="59"/>
      <c r="Q23" s="56"/>
    </row>
    <row r="24" spans="2:17" ht="15.75" outlineLevel="3">
      <c r="B24" s="89"/>
      <c r="C24" s="14" t="s">
        <v>362</v>
      </c>
      <c r="D24" s="20"/>
      <c r="E24" s="20"/>
      <c r="F24" s="59"/>
      <c r="G24" s="59"/>
      <c r="H24" s="59"/>
      <c r="I24" s="59"/>
      <c r="J24" s="59"/>
      <c r="K24" s="59"/>
      <c r="L24" s="59"/>
      <c r="M24" s="59"/>
      <c r="N24" s="59"/>
      <c r="O24" s="59"/>
      <c r="P24" s="59"/>
      <c r="Q24" s="56"/>
    </row>
    <row r="25" spans="2:17" ht="65.099999999999994" customHeight="1" outlineLevel="3">
      <c r="B25" s="89" t="s">
        <v>376</v>
      </c>
      <c r="C25" s="49" t="s">
        <v>436</v>
      </c>
      <c r="D25" s="83" t="s">
        <v>6</v>
      </c>
      <c r="E25" s="15"/>
      <c r="F25" s="59"/>
      <c r="G25" s="59"/>
      <c r="H25" s="59"/>
      <c r="I25" s="59"/>
      <c r="J25" s="59"/>
      <c r="K25" s="59"/>
      <c r="L25" s="59"/>
      <c r="M25" s="59"/>
      <c r="N25" s="59"/>
      <c r="O25" s="59"/>
      <c r="P25" s="59"/>
      <c r="Q25" s="56"/>
    </row>
    <row r="26" spans="2:17" ht="15.75" outlineLevel="3">
      <c r="B26" s="89"/>
      <c r="C26" s="25" t="s">
        <v>349</v>
      </c>
      <c r="D26" s="20"/>
      <c r="E26" s="20"/>
      <c r="F26" s="59"/>
      <c r="G26" s="59"/>
      <c r="H26" s="59"/>
      <c r="I26" s="59"/>
      <c r="J26" s="59"/>
      <c r="K26" s="59"/>
      <c r="L26" s="59"/>
      <c r="M26" s="59"/>
      <c r="N26" s="59"/>
      <c r="O26" s="59"/>
      <c r="P26" s="59"/>
      <c r="Q26" s="56"/>
    </row>
    <row r="27" spans="2:17" ht="15.75" outlineLevel="3">
      <c r="B27" s="89"/>
      <c r="C27" s="25" t="s">
        <v>350</v>
      </c>
      <c r="D27" s="20"/>
      <c r="E27" s="20"/>
      <c r="F27" s="59"/>
      <c r="G27" s="59"/>
      <c r="H27" s="59"/>
      <c r="I27" s="59"/>
      <c r="J27" s="59"/>
      <c r="K27" s="59"/>
      <c r="L27" s="59"/>
      <c r="M27" s="59"/>
      <c r="N27" s="59"/>
      <c r="O27" s="59"/>
      <c r="P27" s="59"/>
      <c r="Q27" s="56"/>
    </row>
    <row r="28" spans="2:17" ht="15.75" outlineLevel="3">
      <c r="B28" s="89"/>
      <c r="C28" s="25" t="s">
        <v>351</v>
      </c>
      <c r="D28" s="20"/>
      <c r="E28" s="20"/>
      <c r="F28" s="59"/>
      <c r="G28" s="59"/>
      <c r="H28" s="59"/>
      <c r="I28" s="59"/>
      <c r="J28" s="59"/>
      <c r="K28" s="59"/>
      <c r="L28" s="59"/>
      <c r="M28" s="59"/>
      <c r="N28" s="59"/>
      <c r="O28" s="59"/>
      <c r="P28" s="59"/>
      <c r="Q28" s="56"/>
    </row>
    <row r="29" spans="2:17" ht="15.75" outlineLevel="3">
      <c r="B29" s="89"/>
      <c r="C29" s="25" t="s">
        <v>437</v>
      </c>
      <c r="D29" s="20"/>
      <c r="E29" s="20"/>
      <c r="F29" s="59"/>
      <c r="G29" s="59"/>
      <c r="H29" s="59"/>
      <c r="I29" s="59"/>
      <c r="J29" s="59"/>
      <c r="K29" s="59"/>
      <c r="L29" s="59"/>
      <c r="M29" s="59"/>
      <c r="N29" s="59"/>
      <c r="O29" s="59"/>
      <c r="P29" s="59"/>
      <c r="Q29" s="56"/>
    </row>
    <row r="30" spans="2:17" ht="47.25" outlineLevel="3">
      <c r="B30" s="89" t="s">
        <v>377</v>
      </c>
      <c r="C30" s="21" t="s">
        <v>438</v>
      </c>
      <c r="D30" s="83" t="s">
        <v>6</v>
      </c>
      <c r="E30" s="15"/>
      <c r="F30" s="59"/>
      <c r="G30" s="59"/>
      <c r="H30" s="59"/>
      <c r="I30" s="59"/>
      <c r="J30" s="59"/>
      <c r="K30" s="59"/>
      <c r="L30" s="59"/>
      <c r="M30" s="59"/>
      <c r="N30" s="59"/>
      <c r="O30" s="59"/>
      <c r="P30" s="59"/>
      <c r="Q30" s="56"/>
    </row>
    <row r="31" spans="2:17" ht="15.75" outlineLevel="3">
      <c r="B31" s="89"/>
      <c r="C31" s="24" t="s">
        <v>401</v>
      </c>
      <c r="D31" s="15"/>
      <c r="E31" s="15"/>
      <c r="F31" s="59"/>
      <c r="G31" s="59"/>
      <c r="H31" s="59"/>
      <c r="I31" s="59"/>
      <c r="J31" s="59"/>
      <c r="K31" s="59"/>
      <c r="L31" s="59"/>
      <c r="M31" s="59"/>
      <c r="N31" s="59"/>
      <c r="O31" s="59"/>
      <c r="P31" s="59"/>
      <c r="Q31" s="56"/>
    </row>
    <row r="32" spans="2:17" ht="15.75" outlineLevel="3">
      <c r="B32" s="89"/>
      <c r="C32" s="24" t="s">
        <v>402</v>
      </c>
      <c r="D32" s="15"/>
      <c r="E32" s="15"/>
      <c r="F32" s="59"/>
      <c r="G32" s="59"/>
      <c r="H32" s="59"/>
      <c r="I32" s="59"/>
      <c r="J32" s="59"/>
      <c r="K32" s="59"/>
      <c r="L32" s="59"/>
      <c r="M32" s="59"/>
      <c r="N32" s="59"/>
      <c r="O32" s="59"/>
      <c r="P32" s="59"/>
      <c r="Q32" s="56"/>
    </row>
    <row r="33" spans="2:17" ht="19.149999999999999" customHeight="1" outlineLevel="1">
      <c r="B33" s="59">
        <v>3</v>
      </c>
      <c r="C33" s="11" t="s">
        <v>17</v>
      </c>
      <c r="D33" s="59"/>
      <c r="E33" s="87"/>
      <c r="F33" s="87"/>
      <c r="G33" s="87"/>
      <c r="H33" s="88"/>
      <c r="I33" s="88"/>
      <c r="J33" s="88"/>
      <c r="K33" s="88"/>
      <c r="L33" s="88"/>
      <c r="M33" s="88"/>
      <c r="N33" s="88"/>
      <c r="O33" s="88"/>
      <c r="P33" s="88"/>
      <c r="Q33" s="63"/>
    </row>
    <row r="34" spans="2:17" ht="18.75" customHeight="1" outlineLevel="1">
      <c r="B34" s="44">
        <v>3.1</v>
      </c>
      <c r="C34" s="21" t="s">
        <v>113</v>
      </c>
      <c r="D34" s="56"/>
      <c r="E34" s="87"/>
      <c r="F34" s="87"/>
      <c r="G34" s="87"/>
      <c r="H34" s="88"/>
      <c r="I34" s="88"/>
      <c r="J34" s="88"/>
      <c r="K34" s="88"/>
      <c r="L34" s="88"/>
      <c r="M34" s="88"/>
      <c r="N34" s="88"/>
      <c r="O34" s="88"/>
      <c r="P34" s="88"/>
      <c r="Q34" s="63"/>
    </row>
    <row r="35" spans="2:17" ht="15.75" outlineLevel="3">
      <c r="B35" s="36" t="s">
        <v>403</v>
      </c>
      <c r="C35" s="24" t="s">
        <v>425</v>
      </c>
      <c r="D35" s="15" t="s">
        <v>6</v>
      </c>
      <c r="E35" s="59"/>
      <c r="F35" s="59"/>
      <c r="G35" s="59"/>
      <c r="H35" s="59"/>
      <c r="I35" s="59"/>
      <c r="J35" s="59"/>
      <c r="K35" s="59"/>
      <c r="L35" s="59"/>
      <c r="M35" s="59"/>
      <c r="N35" s="59"/>
      <c r="O35" s="59"/>
      <c r="P35" s="59"/>
      <c r="Q35" s="64"/>
    </row>
    <row r="36" spans="2:17" ht="15.75" outlineLevel="3">
      <c r="B36" s="36" t="s">
        <v>18</v>
      </c>
      <c r="C36" s="24" t="s">
        <v>426</v>
      </c>
      <c r="D36" s="20" t="s">
        <v>6</v>
      </c>
      <c r="E36" s="59"/>
      <c r="F36" s="59"/>
      <c r="G36" s="59"/>
      <c r="H36" s="59"/>
      <c r="I36" s="59"/>
      <c r="J36" s="59"/>
      <c r="K36" s="59"/>
      <c r="L36" s="59"/>
      <c r="M36" s="59"/>
      <c r="N36" s="59"/>
      <c r="O36" s="59"/>
      <c r="P36" s="59"/>
      <c r="Q36" s="64"/>
    </row>
    <row r="37" spans="2:17" ht="19.149999999999999" customHeight="1" outlineLevel="3">
      <c r="B37" s="36" t="s">
        <v>19</v>
      </c>
      <c r="C37" s="24" t="s">
        <v>123</v>
      </c>
      <c r="D37" s="20" t="s">
        <v>6</v>
      </c>
      <c r="E37" s="59"/>
      <c r="F37" s="59"/>
      <c r="G37" s="59"/>
      <c r="H37" s="59"/>
      <c r="I37" s="59"/>
      <c r="J37" s="59"/>
      <c r="K37" s="59"/>
      <c r="L37" s="59"/>
      <c r="M37" s="59"/>
      <c r="N37" s="59"/>
      <c r="O37" s="59"/>
      <c r="P37" s="59"/>
      <c r="Q37" s="64"/>
    </row>
    <row r="38" spans="2:17" ht="15.75" outlineLevel="3">
      <c r="B38" s="36" t="s">
        <v>20</v>
      </c>
      <c r="C38" s="22" t="s">
        <v>427</v>
      </c>
      <c r="D38" s="20" t="s">
        <v>6</v>
      </c>
      <c r="E38" s="59"/>
      <c r="F38" s="59"/>
      <c r="G38" s="59"/>
      <c r="H38" s="59"/>
      <c r="I38" s="59"/>
      <c r="J38" s="59"/>
      <c r="K38" s="59"/>
      <c r="L38" s="59"/>
      <c r="M38" s="59"/>
      <c r="N38" s="59"/>
      <c r="O38" s="59"/>
      <c r="P38" s="59"/>
      <c r="Q38" s="64"/>
    </row>
    <row r="39" spans="2:17" ht="19.149999999999999" customHeight="1" outlineLevel="3">
      <c r="B39" s="36" t="s">
        <v>21</v>
      </c>
      <c r="C39" s="22" t="s">
        <v>130</v>
      </c>
      <c r="D39" s="20" t="s">
        <v>6</v>
      </c>
      <c r="E39" s="59"/>
      <c r="F39" s="59"/>
      <c r="G39" s="59"/>
      <c r="H39" s="59"/>
      <c r="I39" s="59"/>
      <c r="J39" s="59"/>
      <c r="K39" s="59"/>
      <c r="L39" s="59"/>
      <c r="M39" s="59"/>
      <c r="N39" s="59"/>
      <c r="O39" s="59"/>
      <c r="P39" s="59"/>
      <c r="Q39" s="64"/>
    </row>
    <row r="40" spans="2:17" ht="19.149999999999999" customHeight="1" outlineLevel="3">
      <c r="B40" s="36" t="s">
        <v>22</v>
      </c>
      <c r="C40" s="24" t="s">
        <v>146</v>
      </c>
      <c r="D40" s="20" t="s">
        <v>6</v>
      </c>
      <c r="E40" s="59"/>
      <c r="F40" s="59"/>
      <c r="G40" s="59"/>
      <c r="H40" s="59"/>
      <c r="I40" s="59"/>
      <c r="J40" s="59"/>
      <c r="K40" s="59"/>
      <c r="L40" s="59"/>
      <c r="M40" s="59"/>
      <c r="N40" s="59"/>
      <c r="O40" s="59"/>
      <c r="P40" s="59"/>
      <c r="Q40" s="64"/>
    </row>
    <row r="41" spans="2:17" ht="19.149999999999999" customHeight="1" outlineLevel="3">
      <c r="B41" s="44">
        <v>3.2</v>
      </c>
      <c r="C41" s="21" t="s">
        <v>151</v>
      </c>
      <c r="D41" s="15"/>
      <c r="E41" s="59"/>
      <c r="F41" s="59"/>
      <c r="G41" s="59"/>
      <c r="H41" s="59"/>
      <c r="I41" s="59"/>
      <c r="J41" s="59"/>
      <c r="K41" s="59"/>
      <c r="L41" s="59"/>
      <c r="M41" s="59"/>
      <c r="N41" s="59"/>
      <c r="O41" s="59"/>
      <c r="P41" s="59"/>
      <c r="Q41" s="64"/>
    </row>
    <row r="42" spans="2:17" ht="19.149999999999999" customHeight="1" outlineLevel="3">
      <c r="B42" s="36" t="s">
        <v>23</v>
      </c>
      <c r="C42" s="24" t="s">
        <v>153</v>
      </c>
      <c r="D42" s="15" t="s">
        <v>6</v>
      </c>
      <c r="E42" s="59"/>
      <c r="F42" s="59"/>
      <c r="G42" s="59"/>
      <c r="H42" s="59"/>
      <c r="I42" s="59"/>
      <c r="J42" s="59"/>
      <c r="K42" s="59"/>
      <c r="L42" s="59"/>
      <c r="M42" s="59"/>
      <c r="N42" s="59"/>
      <c r="O42" s="59"/>
      <c r="P42" s="59"/>
      <c r="Q42" s="64"/>
    </row>
    <row r="43" spans="2:17" ht="19.149999999999999" customHeight="1" outlineLevel="3">
      <c r="B43" s="36" t="s">
        <v>24</v>
      </c>
      <c r="C43" s="24" t="s">
        <v>156</v>
      </c>
      <c r="D43" s="15" t="s">
        <v>6</v>
      </c>
      <c r="E43" s="59"/>
      <c r="F43" s="59"/>
      <c r="G43" s="59"/>
      <c r="H43" s="59"/>
      <c r="I43" s="59"/>
      <c r="J43" s="59"/>
      <c r="K43" s="59"/>
      <c r="L43" s="59"/>
      <c r="M43" s="59"/>
      <c r="N43" s="59"/>
      <c r="O43" s="59"/>
      <c r="P43" s="59"/>
      <c r="Q43" s="64"/>
    </row>
    <row r="44" spans="2:17" ht="19.149999999999999" customHeight="1" outlineLevel="3">
      <c r="B44" s="36" t="s">
        <v>25</v>
      </c>
      <c r="C44" s="24" t="s">
        <v>159</v>
      </c>
      <c r="D44" s="15" t="s">
        <v>6</v>
      </c>
      <c r="E44" s="59"/>
      <c r="F44" s="59"/>
      <c r="G44" s="59"/>
      <c r="H44" s="59"/>
      <c r="I44" s="59"/>
      <c r="J44" s="59"/>
      <c r="K44" s="59"/>
      <c r="L44" s="59"/>
      <c r="M44" s="59"/>
      <c r="N44" s="59"/>
      <c r="O44" s="59"/>
      <c r="P44" s="59"/>
      <c r="Q44" s="64"/>
    </row>
    <row r="45" spans="2:17" ht="19.149999999999999" customHeight="1" outlineLevel="3">
      <c r="B45" s="36" t="s">
        <v>26</v>
      </c>
      <c r="C45" s="24" t="s">
        <v>162</v>
      </c>
      <c r="D45" s="15" t="s">
        <v>6</v>
      </c>
      <c r="E45" s="59"/>
      <c r="F45" s="59"/>
      <c r="G45" s="59"/>
      <c r="H45" s="59"/>
      <c r="I45" s="59"/>
      <c r="J45" s="59"/>
      <c r="K45" s="59"/>
      <c r="L45" s="59"/>
      <c r="M45" s="59"/>
      <c r="N45" s="59"/>
      <c r="O45" s="59"/>
      <c r="P45" s="59"/>
      <c r="Q45" s="64"/>
    </row>
    <row r="46" spans="2:17" ht="19.149999999999999" customHeight="1" outlineLevel="3">
      <c r="B46" s="36" t="s">
        <v>27</v>
      </c>
      <c r="C46" s="24" t="s">
        <v>165</v>
      </c>
      <c r="D46" s="15" t="s">
        <v>6</v>
      </c>
      <c r="E46" s="59"/>
      <c r="F46" s="59"/>
      <c r="G46" s="59"/>
      <c r="H46" s="59"/>
      <c r="I46" s="59"/>
      <c r="J46" s="59"/>
      <c r="K46" s="59"/>
      <c r="L46" s="59"/>
      <c r="M46" s="59"/>
      <c r="N46" s="59"/>
      <c r="O46" s="59"/>
      <c r="P46" s="59"/>
      <c r="Q46" s="64"/>
    </row>
    <row r="47" spans="2:17" ht="19.149999999999999" customHeight="1" outlineLevel="3">
      <c r="B47" s="36" t="s">
        <v>28</v>
      </c>
      <c r="C47" s="24" t="s">
        <v>168</v>
      </c>
      <c r="D47" s="15" t="s">
        <v>6</v>
      </c>
      <c r="E47" s="59"/>
      <c r="F47" s="59"/>
      <c r="G47" s="59"/>
      <c r="H47" s="59"/>
      <c r="I47" s="59"/>
      <c r="J47" s="59"/>
      <c r="K47" s="59"/>
      <c r="L47" s="59"/>
      <c r="M47" s="59"/>
      <c r="N47" s="59"/>
      <c r="O47" s="59"/>
      <c r="P47" s="59"/>
      <c r="Q47" s="64"/>
    </row>
    <row r="48" spans="2:17" ht="19.149999999999999" customHeight="1" outlineLevel="3">
      <c r="B48" s="36" t="s">
        <v>29</v>
      </c>
      <c r="C48" s="24" t="s">
        <v>175</v>
      </c>
      <c r="D48" s="15" t="s">
        <v>6</v>
      </c>
      <c r="E48" s="59"/>
      <c r="F48" s="59"/>
      <c r="G48" s="59"/>
      <c r="H48" s="59"/>
      <c r="I48" s="59"/>
      <c r="J48" s="59"/>
      <c r="K48" s="59"/>
      <c r="L48" s="59"/>
      <c r="M48" s="59"/>
      <c r="N48" s="59"/>
      <c r="O48" s="59"/>
      <c r="P48" s="59"/>
      <c r="Q48" s="64"/>
    </row>
    <row r="49" spans="2:17" ht="19.149999999999999" customHeight="1" outlineLevel="3">
      <c r="B49" s="36" t="s">
        <v>30</v>
      </c>
      <c r="C49" s="24" t="s">
        <v>179</v>
      </c>
      <c r="D49" s="15" t="s">
        <v>6</v>
      </c>
      <c r="E49" s="59"/>
      <c r="F49" s="59"/>
      <c r="G49" s="59"/>
      <c r="H49" s="59"/>
      <c r="I49" s="59"/>
      <c r="J49" s="59"/>
      <c r="K49" s="59"/>
      <c r="L49" s="59"/>
      <c r="M49" s="59"/>
      <c r="N49" s="59"/>
      <c r="O49" s="59"/>
      <c r="P49" s="59"/>
      <c r="Q49" s="64"/>
    </row>
    <row r="50" spans="2:17" ht="19.149999999999999" customHeight="1" outlineLevel="3">
      <c r="B50" s="36" t="s">
        <v>31</v>
      </c>
      <c r="C50" s="24" t="s">
        <v>183</v>
      </c>
      <c r="D50" s="15" t="s">
        <v>6</v>
      </c>
      <c r="E50" s="59"/>
      <c r="F50" s="59"/>
      <c r="G50" s="59"/>
      <c r="H50" s="59"/>
      <c r="I50" s="59"/>
      <c r="J50" s="59"/>
      <c r="K50" s="59"/>
      <c r="L50" s="59"/>
      <c r="M50" s="59"/>
      <c r="N50" s="59"/>
      <c r="O50" s="59"/>
      <c r="P50" s="59"/>
      <c r="Q50" s="64"/>
    </row>
    <row r="51" spans="2:17" ht="19.149999999999999" customHeight="1" outlineLevel="3">
      <c r="B51" s="36" t="s">
        <v>32</v>
      </c>
      <c r="C51" s="24" t="s">
        <v>185</v>
      </c>
      <c r="D51" s="15" t="s">
        <v>6</v>
      </c>
      <c r="E51" s="59"/>
      <c r="F51" s="59"/>
      <c r="G51" s="59"/>
      <c r="H51" s="59"/>
      <c r="I51" s="59"/>
      <c r="J51" s="59"/>
      <c r="K51" s="59"/>
      <c r="L51" s="59"/>
      <c r="M51" s="59"/>
      <c r="N51" s="59"/>
      <c r="O51" s="59"/>
      <c r="P51" s="59"/>
      <c r="Q51" s="64"/>
    </row>
    <row r="52" spans="2:17" ht="19.149999999999999" customHeight="1" outlineLevel="3">
      <c r="B52" s="36" t="s">
        <v>33</v>
      </c>
      <c r="C52" s="24" t="s">
        <v>187</v>
      </c>
      <c r="D52" s="15" t="s">
        <v>6</v>
      </c>
      <c r="E52" s="59"/>
      <c r="F52" s="59"/>
      <c r="G52" s="59"/>
      <c r="H52" s="59"/>
      <c r="I52" s="59"/>
      <c r="J52" s="59"/>
      <c r="K52" s="59"/>
      <c r="L52" s="59"/>
      <c r="M52" s="59"/>
      <c r="N52" s="59"/>
      <c r="O52" s="59"/>
      <c r="P52" s="59"/>
      <c r="Q52" s="64"/>
    </row>
    <row r="53" spans="2:17" ht="19.149999999999999" customHeight="1" outlineLevel="3">
      <c r="B53" s="36" t="s">
        <v>34</v>
      </c>
      <c r="C53" s="24" t="s">
        <v>191</v>
      </c>
      <c r="D53" s="15" t="s">
        <v>6</v>
      </c>
      <c r="E53" s="59"/>
      <c r="F53" s="59"/>
      <c r="G53" s="59"/>
      <c r="H53" s="59"/>
      <c r="I53" s="59"/>
      <c r="J53" s="59"/>
      <c r="K53" s="59"/>
      <c r="L53" s="59"/>
      <c r="M53" s="59"/>
      <c r="N53" s="59"/>
      <c r="O53" s="59"/>
      <c r="P53" s="59"/>
      <c r="Q53" s="64"/>
    </row>
    <row r="54" spans="2:17" ht="19.149999999999999" customHeight="1" outlineLevel="3">
      <c r="B54" s="36" t="s">
        <v>35</v>
      </c>
      <c r="C54" s="24" t="s">
        <v>195</v>
      </c>
      <c r="D54" s="15" t="s">
        <v>6</v>
      </c>
      <c r="E54" s="59"/>
      <c r="F54" s="59"/>
      <c r="G54" s="59"/>
      <c r="H54" s="59"/>
      <c r="I54" s="59"/>
      <c r="J54" s="59"/>
      <c r="K54" s="59"/>
      <c r="L54" s="59"/>
      <c r="M54" s="59"/>
      <c r="N54" s="59"/>
      <c r="O54" s="59"/>
      <c r="P54" s="59"/>
      <c r="Q54" s="64"/>
    </row>
    <row r="55" spans="2:17" ht="19.149999999999999" customHeight="1" outlineLevel="3">
      <c r="B55" s="36" t="s">
        <v>36</v>
      </c>
      <c r="C55" s="24" t="s">
        <v>198</v>
      </c>
      <c r="D55" s="15" t="s">
        <v>6</v>
      </c>
      <c r="E55" s="59"/>
      <c r="F55" s="59"/>
      <c r="G55" s="59"/>
      <c r="H55" s="59"/>
      <c r="I55" s="59"/>
      <c r="J55" s="59"/>
      <c r="K55" s="59"/>
      <c r="L55" s="59"/>
      <c r="M55" s="59"/>
      <c r="N55" s="59"/>
      <c r="O55" s="59"/>
      <c r="P55" s="59"/>
      <c r="Q55" s="64"/>
    </row>
    <row r="56" spans="2:17" ht="19.149999999999999" customHeight="1" outlineLevel="3">
      <c r="B56" s="36" t="s">
        <v>37</v>
      </c>
      <c r="C56" s="24" t="s">
        <v>203</v>
      </c>
      <c r="D56" s="15" t="s">
        <v>6</v>
      </c>
      <c r="E56" s="59"/>
      <c r="F56" s="59"/>
      <c r="G56" s="59"/>
      <c r="H56" s="59"/>
      <c r="I56" s="59"/>
      <c r="J56" s="59"/>
      <c r="K56" s="59"/>
      <c r="L56" s="59"/>
      <c r="M56" s="59"/>
      <c r="N56" s="59"/>
      <c r="O56" s="59"/>
      <c r="P56" s="59"/>
      <c r="Q56" s="64"/>
    </row>
    <row r="57" spans="2:17" ht="19.149999999999999" customHeight="1" outlineLevel="3">
      <c r="B57" s="36" t="s">
        <v>38</v>
      </c>
      <c r="C57" s="24" t="s">
        <v>210</v>
      </c>
      <c r="D57" s="15" t="s">
        <v>6</v>
      </c>
      <c r="E57" s="59"/>
      <c r="F57" s="59"/>
      <c r="G57" s="59"/>
      <c r="H57" s="59"/>
      <c r="I57" s="59"/>
      <c r="J57" s="59"/>
      <c r="K57" s="59"/>
      <c r="L57" s="59"/>
      <c r="M57" s="59"/>
      <c r="N57" s="59"/>
      <c r="O57" s="59"/>
      <c r="P57" s="59"/>
      <c r="Q57" s="64"/>
    </row>
    <row r="58" spans="2:17" ht="19.149999999999999" customHeight="1" outlineLevel="3">
      <c r="B58" s="36" t="s">
        <v>39</v>
      </c>
      <c r="C58" s="24" t="s">
        <v>214</v>
      </c>
      <c r="D58" s="15" t="s">
        <v>6</v>
      </c>
      <c r="E58" s="59"/>
      <c r="F58" s="59"/>
      <c r="G58" s="59"/>
      <c r="H58" s="59"/>
      <c r="I58" s="59"/>
      <c r="J58" s="59"/>
      <c r="K58" s="59"/>
      <c r="L58" s="59"/>
      <c r="M58" s="59"/>
      <c r="N58" s="59"/>
      <c r="O58" s="59"/>
      <c r="P58" s="59"/>
      <c r="Q58" s="64"/>
    </row>
    <row r="59" spans="2:17" ht="19.149999999999999" customHeight="1" outlineLevel="3">
      <c r="B59" s="44">
        <v>3.3</v>
      </c>
      <c r="C59" s="21" t="s">
        <v>225</v>
      </c>
      <c r="D59" s="15"/>
      <c r="E59" s="59"/>
      <c r="F59" s="59"/>
      <c r="G59" s="59"/>
      <c r="H59" s="59"/>
      <c r="I59" s="59"/>
      <c r="J59" s="59"/>
      <c r="K59" s="59"/>
      <c r="L59" s="59"/>
      <c r="M59" s="59"/>
      <c r="N59" s="59"/>
      <c r="O59" s="59"/>
      <c r="P59" s="59"/>
      <c r="Q59" s="64"/>
    </row>
    <row r="60" spans="2:17" ht="19.149999999999999" customHeight="1" outlineLevel="3">
      <c r="B60" s="36" t="s">
        <v>378</v>
      </c>
      <c r="C60" s="24" t="s">
        <v>227</v>
      </c>
      <c r="D60" s="15" t="s">
        <v>6</v>
      </c>
      <c r="E60" s="59"/>
      <c r="F60" s="59"/>
      <c r="G60" s="59"/>
      <c r="H60" s="59"/>
      <c r="I60" s="59"/>
      <c r="J60" s="59"/>
      <c r="K60" s="59"/>
      <c r="L60" s="59"/>
      <c r="M60" s="59"/>
      <c r="N60" s="59"/>
      <c r="O60" s="59"/>
      <c r="P60" s="59"/>
      <c r="Q60" s="64"/>
    </row>
    <row r="61" spans="2:17" ht="19.149999999999999" customHeight="1" outlineLevel="3">
      <c r="B61" s="36" t="s">
        <v>379</v>
      </c>
      <c r="C61" s="24" t="s">
        <v>231</v>
      </c>
      <c r="D61" s="15" t="s">
        <v>6</v>
      </c>
      <c r="E61" s="59"/>
      <c r="F61" s="59"/>
      <c r="G61" s="59"/>
      <c r="H61" s="59"/>
      <c r="I61" s="59"/>
      <c r="J61" s="59"/>
      <c r="K61" s="59"/>
      <c r="L61" s="59"/>
      <c r="M61" s="59"/>
      <c r="N61" s="59"/>
      <c r="O61" s="59"/>
      <c r="P61" s="59"/>
      <c r="Q61" s="64"/>
    </row>
    <row r="62" spans="2:17" ht="19.149999999999999" customHeight="1" outlineLevel="3">
      <c r="B62" s="44">
        <v>3.4</v>
      </c>
      <c r="C62" s="21" t="s">
        <v>235</v>
      </c>
      <c r="D62" s="20"/>
      <c r="E62" s="59"/>
      <c r="F62" s="59"/>
      <c r="G62" s="59"/>
      <c r="H62" s="59"/>
      <c r="I62" s="59"/>
      <c r="J62" s="59"/>
      <c r="K62" s="59"/>
      <c r="L62" s="59"/>
      <c r="M62" s="59"/>
      <c r="N62" s="59"/>
      <c r="O62" s="59"/>
      <c r="P62" s="59"/>
      <c r="Q62" s="64"/>
    </row>
    <row r="63" spans="2:17" ht="19.149999999999999" customHeight="1" outlineLevel="3">
      <c r="B63" s="36" t="s">
        <v>380</v>
      </c>
      <c r="C63" s="24" t="s">
        <v>237</v>
      </c>
      <c r="D63" s="15" t="s">
        <v>6</v>
      </c>
      <c r="E63" s="59"/>
      <c r="F63" s="59"/>
      <c r="G63" s="59"/>
      <c r="H63" s="59"/>
      <c r="I63" s="59"/>
      <c r="J63" s="59"/>
      <c r="K63" s="59"/>
      <c r="L63" s="59"/>
      <c r="M63" s="59"/>
      <c r="N63" s="59"/>
      <c r="O63" s="59"/>
      <c r="P63" s="59"/>
      <c r="Q63" s="64"/>
    </row>
    <row r="64" spans="2:17" ht="19.149999999999999" customHeight="1" outlineLevel="3">
      <c r="B64" s="36" t="s">
        <v>381</v>
      </c>
      <c r="C64" s="24" t="s">
        <v>241</v>
      </c>
      <c r="D64" s="15" t="s">
        <v>6</v>
      </c>
      <c r="E64" s="59"/>
      <c r="F64" s="59"/>
      <c r="G64" s="59"/>
      <c r="H64" s="59"/>
      <c r="I64" s="59"/>
      <c r="J64" s="59"/>
      <c r="K64" s="59"/>
      <c r="L64" s="59"/>
      <c r="M64" s="59"/>
      <c r="N64" s="59"/>
      <c r="O64" s="59"/>
      <c r="P64" s="59"/>
      <c r="Q64" s="64"/>
    </row>
    <row r="65" spans="2:17" ht="19.149999999999999" customHeight="1" outlineLevel="3">
      <c r="B65" s="36" t="s">
        <v>382</v>
      </c>
      <c r="C65" s="24" t="s">
        <v>257</v>
      </c>
      <c r="D65" s="15" t="s">
        <v>6</v>
      </c>
      <c r="E65" s="59"/>
      <c r="F65" s="59"/>
      <c r="G65" s="59"/>
      <c r="H65" s="59"/>
      <c r="I65" s="59"/>
      <c r="J65" s="59"/>
      <c r="K65" s="59"/>
      <c r="L65" s="59"/>
      <c r="M65" s="59"/>
      <c r="N65" s="59"/>
      <c r="O65" s="59"/>
      <c r="P65" s="59"/>
      <c r="Q65" s="64"/>
    </row>
    <row r="66" spans="2:17" ht="19.149999999999999" customHeight="1" outlineLevel="3">
      <c r="B66" s="36" t="s">
        <v>383</v>
      </c>
      <c r="C66" s="24" t="s">
        <v>274</v>
      </c>
      <c r="D66" s="15" t="s">
        <v>6</v>
      </c>
      <c r="E66" s="59"/>
      <c r="F66" s="59"/>
      <c r="G66" s="59"/>
      <c r="H66" s="59"/>
      <c r="I66" s="59"/>
      <c r="J66" s="59"/>
      <c r="K66" s="59"/>
      <c r="L66" s="59"/>
      <c r="M66" s="59"/>
      <c r="N66" s="59"/>
      <c r="O66" s="59"/>
      <c r="P66" s="59"/>
      <c r="Q66" s="64"/>
    </row>
    <row r="67" spans="2:17" ht="19.149999999999999" customHeight="1" outlineLevel="3">
      <c r="B67" s="36" t="s">
        <v>384</v>
      </c>
      <c r="C67" s="24" t="s">
        <v>284</v>
      </c>
      <c r="D67" s="15" t="s">
        <v>6</v>
      </c>
      <c r="E67" s="59"/>
      <c r="F67" s="59"/>
      <c r="G67" s="59"/>
      <c r="H67" s="59"/>
      <c r="I67" s="59"/>
      <c r="J67" s="59"/>
      <c r="K67" s="59"/>
      <c r="L67" s="59"/>
      <c r="M67" s="59"/>
      <c r="N67" s="59"/>
      <c r="O67" s="59"/>
      <c r="P67" s="59"/>
      <c r="Q67" s="64"/>
    </row>
    <row r="68" spans="2:17" ht="19.149999999999999" customHeight="1" outlineLevel="3">
      <c r="B68" s="36" t="s">
        <v>404</v>
      </c>
      <c r="C68" s="24" t="s">
        <v>287</v>
      </c>
      <c r="D68" s="15" t="s">
        <v>6</v>
      </c>
      <c r="E68" s="59"/>
      <c r="F68" s="59"/>
      <c r="G68" s="59"/>
      <c r="H68" s="59"/>
      <c r="I68" s="59"/>
      <c r="J68" s="59"/>
      <c r="K68" s="59"/>
      <c r="L68" s="59"/>
      <c r="M68" s="59"/>
      <c r="N68" s="59"/>
      <c r="O68" s="59"/>
      <c r="P68" s="59"/>
      <c r="Q68" s="64"/>
    </row>
    <row r="69" spans="2:17" ht="19.149999999999999" customHeight="1" outlineLevel="3">
      <c r="B69" s="36" t="s">
        <v>405</v>
      </c>
      <c r="C69" s="24" t="s">
        <v>290</v>
      </c>
      <c r="D69" s="15" t="s">
        <v>6</v>
      </c>
      <c r="E69" s="59"/>
      <c r="F69" s="59"/>
      <c r="G69" s="59"/>
      <c r="H69" s="59"/>
      <c r="I69" s="59"/>
      <c r="J69" s="59"/>
      <c r="K69" s="59"/>
      <c r="L69" s="59"/>
      <c r="M69" s="59"/>
      <c r="N69" s="59"/>
      <c r="O69" s="59"/>
      <c r="P69" s="59"/>
      <c r="Q69" s="64"/>
    </row>
    <row r="70" spans="2:17" ht="19.149999999999999" customHeight="1" outlineLevel="3">
      <c r="B70" s="36" t="s">
        <v>406</v>
      </c>
      <c r="C70" s="24" t="s">
        <v>296</v>
      </c>
      <c r="D70" s="15" t="s">
        <v>6</v>
      </c>
      <c r="E70" s="59"/>
      <c r="F70" s="59"/>
      <c r="G70" s="59"/>
      <c r="H70" s="59"/>
      <c r="I70" s="59"/>
      <c r="J70" s="59"/>
      <c r="K70" s="59"/>
      <c r="L70" s="59"/>
      <c r="M70" s="59"/>
      <c r="N70" s="59"/>
      <c r="O70" s="59"/>
      <c r="P70" s="59"/>
      <c r="Q70" s="64"/>
    </row>
    <row r="71" spans="2:17" ht="19.149999999999999" customHeight="1" outlineLevel="3">
      <c r="B71" s="36" t="s">
        <v>407</v>
      </c>
      <c r="C71" s="24" t="s">
        <v>303</v>
      </c>
      <c r="D71" s="15" t="s">
        <v>6</v>
      </c>
      <c r="E71" s="59"/>
      <c r="F71" s="59"/>
      <c r="G71" s="59"/>
      <c r="H71" s="59"/>
      <c r="I71" s="59"/>
      <c r="J71" s="59"/>
      <c r="K71" s="59"/>
      <c r="L71" s="59"/>
      <c r="M71" s="59"/>
      <c r="N71" s="59"/>
      <c r="O71" s="59"/>
      <c r="P71" s="59"/>
      <c r="Q71" s="64"/>
    </row>
    <row r="72" spans="2:17" ht="19.149999999999999" customHeight="1" outlineLevel="3">
      <c r="B72" s="36" t="s">
        <v>408</v>
      </c>
      <c r="C72" s="24" t="s">
        <v>312</v>
      </c>
      <c r="D72" s="15" t="s">
        <v>6</v>
      </c>
      <c r="E72" s="59"/>
      <c r="F72" s="59"/>
      <c r="G72" s="59"/>
      <c r="H72" s="59"/>
      <c r="I72" s="59"/>
      <c r="J72" s="59"/>
      <c r="K72" s="59"/>
      <c r="L72" s="59"/>
      <c r="M72" s="59"/>
      <c r="N72" s="59"/>
      <c r="O72" s="59"/>
      <c r="P72" s="59"/>
      <c r="Q72" s="64"/>
    </row>
    <row r="73" spans="2:17" ht="19.149999999999999" customHeight="1" outlineLevel="3">
      <c r="B73" s="36" t="s">
        <v>409</v>
      </c>
      <c r="C73" s="24" t="s">
        <v>317</v>
      </c>
      <c r="D73" s="15" t="s">
        <v>6</v>
      </c>
      <c r="E73" s="59"/>
      <c r="F73" s="59"/>
      <c r="G73" s="59"/>
      <c r="H73" s="59"/>
      <c r="I73" s="59"/>
      <c r="J73" s="59"/>
      <c r="K73" s="59"/>
      <c r="L73" s="59"/>
      <c r="M73" s="59"/>
      <c r="N73" s="59"/>
      <c r="O73" s="59"/>
      <c r="P73" s="59"/>
      <c r="Q73" s="64"/>
    </row>
    <row r="74" spans="2:17" ht="19.149999999999999" customHeight="1" outlineLevel="3">
      <c r="B74" s="19">
        <v>3.5</v>
      </c>
      <c r="C74" s="21" t="s">
        <v>323</v>
      </c>
      <c r="D74" s="15"/>
      <c r="E74" s="59"/>
      <c r="F74" s="59"/>
      <c r="G74" s="59"/>
      <c r="H74" s="59"/>
      <c r="I74" s="59"/>
      <c r="J74" s="59"/>
      <c r="K74" s="59"/>
      <c r="L74" s="59"/>
      <c r="M74" s="59"/>
      <c r="N74" s="59"/>
      <c r="O74" s="59"/>
      <c r="P74" s="59"/>
      <c r="Q74" s="64"/>
    </row>
    <row r="75" spans="2:17" ht="19.149999999999999" customHeight="1" outlineLevel="3">
      <c r="B75" s="20" t="s">
        <v>385</v>
      </c>
      <c r="C75" s="24" t="s">
        <v>325</v>
      </c>
      <c r="D75" s="15" t="s">
        <v>6</v>
      </c>
      <c r="E75" s="59"/>
      <c r="F75" s="59"/>
      <c r="G75" s="59"/>
      <c r="H75" s="59"/>
      <c r="I75" s="59"/>
      <c r="J75" s="59"/>
      <c r="K75" s="59"/>
      <c r="L75" s="59"/>
      <c r="M75" s="59"/>
      <c r="N75" s="59"/>
      <c r="O75" s="59"/>
      <c r="P75" s="59"/>
      <c r="Q75" s="64"/>
    </row>
    <row r="76" spans="2:17" ht="18.75" customHeight="1" outlineLevel="3">
      <c r="B76" s="20" t="s">
        <v>386</v>
      </c>
      <c r="C76" s="24" t="s">
        <v>439</v>
      </c>
      <c r="D76" s="15" t="s">
        <v>6</v>
      </c>
      <c r="E76" s="59"/>
      <c r="F76" s="59"/>
      <c r="G76" s="59"/>
      <c r="H76" s="59"/>
      <c r="I76" s="59"/>
      <c r="J76" s="59"/>
      <c r="K76" s="59"/>
      <c r="L76" s="59"/>
      <c r="M76" s="59"/>
      <c r="N76" s="59"/>
      <c r="O76" s="59"/>
      <c r="P76" s="59"/>
      <c r="Q76" s="64"/>
    </row>
    <row r="77" spans="2:17" ht="19.149999999999999" customHeight="1" outlineLevel="3">
      <c r="B77" s="19">
        <v>3.6</v>
      </c>
      <c r="C77" s="37" t="s">
        <v>341</v>
      </c>
      <c r="D77" s="15" t="s">
        <v>6</v>
      </c>
      <c r="E77" s="59"/>
      <c r="F77" s="59"/>
      <c r="G77" s="59"/>
      <c r="H77" s="59"/>
      <c r="I77" s="59"/>
      <c r="J77" s="59"/>
      <c r="K77" s="59"/>
      <c r="L77" s="59"/>
      <c r="M77" s="59"/>
      <c r="N77" s="59"/>
      <c r="O77" s="59"/>
      <c r="P77" s="59"/>
      <c r="Q77" s="64"/>
    </row>
    <row r="78" spans="2:17" ht="19.149999999999999" customHeight="1" outlineLevel="3">
      <c r="B78" s="19">
        <v>3.7</v>
      </c>
      <c r="C78" s="11" t="s">
        <v>343</v>
      </c>
      <c r="D78" s="15" t="s">
        <v>6</v>
      </c>
      <c r="E78" s="59"/>
      <c r="F78" s="59"/>
      <c r="G78" s="59"/>
      <c r="H78" s="59"/>
      <c r="I78" s="59"/>
      <c r="J78" s="59"/>
      <c r="K78" s="59"/>
      <c r="L78" s="59"/>
      <c r="M78" s="59"/>
      <c r="N78" s="59"/>
      <c r="O78" s="59"/>
      <c r="P78" s="59"/>
      <c r="Q78" s="64"/>
    </row>
    <row r="79" spans="2:17" ht="19.149999999999999" customHeight="1" outlineLevel="3">
      <c r="B79" s="19">
        <v>3.8</v>
      </c>
      <c r="C79" s="11" t="s">
        <v>363</v>
      </c>
      <c r="D79" s="15"/>
      <c r="E79" s="59"/>
      <c r="F79" s="59"/>
      <c r="G79" s="59"/>
      <c r="H79" s="59"/>
      <c r="I79" s="59"/>
      <c r="J79" s="59"/>
      <c r="K79" s="59"/>
      <c r="L79" s="59"/>
      <c r="M79" s="59"/>
      <c r="N79" s="59"/>
      <c r="O79" s="59"/>
      <c r="P79" s="59"/>
      <c r="Q79" s="64"/>
    </row>
    <row r="80" spans="2:17" ht="19.149999999999999" customHeight="1" outlineLevel="3">
      <c r="B80" s="20" t="s">
        <v>393</v>
      </c>
      <c r="C80" s="50" t="s">
        <v>364</v>
      </c>
      <c r="D80" s="15" t="s">
        <v>6</v>
      </c>
      <c r="E80" s="59"/>
      <c r="F80" s="59"/>
      <c r="G80" s="59"/>
      <c r="H80" s="59"/>
      <c r="I80" s="59"/>
      <c r="J80" s="59"/>
      <c r="K80" s="59"/>
      <c r="L80" s="59"/>
      <c r="M80" s="59"/>
      <c r="N80" s="59"/>
      <c r="O80" s="59"/>
      <c r="P80" s="59"/>
      <c r="Q80" s="64"/>
    </row>
    <row r="81" spans="1:40" ht="19.149999999999999" customHeight="1" outlineLevel="3">
      <c r="B81" s="20" t="s">
        <v>394</v>
      </c>
      <c r="C81" s="14" t="s">
        <v>365</v>
      </c>
      <c r="D81" s="15" t="s">
        <v>6</v>
      </c>
      <c r="E81" s="59"/>
      <c r="F81" s="59"/>
      <c r="G81" s="59"/>
      <c r="H81" s="59"/>
      <c r="I81" s="59"/>
      <c r="J81" s="59"/>
      <c r="K81" s="59"/>
      <c r="L81" s="59"/>
      <c r="M81" s="59"/>
      <c r="N81" s="59"/>
      <c r="O81" s="59"/>
      <c r="P81" s="59"/>
      <c r="Q81" s="64"/>
    </row>
    <row r="82" spans="1:40" ht="19.149999999999999" customHeight="1" outlineLevel="3">
      <c r="B82" s="20" t="s">
        <v>395</v>
      </c>
      <c r="C82" s="14" t="s">
        <v>366</v>
      </c>
      <c r="D82" s="15" t="s">
        <v>6</v>
      </c>
      <c r="E82" s="59"/>
      <c r="F82" s="59"/>
      <c r="G82" s="59"/>
      <c r="H82" s="59"/>
      <c r="I82" s="59"/>
      <c r="J82" s="59"/>
      <c r="K82" s="59"/>
      <c r="L82" s="59"/>
      <c r="M82" s="59"/>
      <c r="N82" s="59"/>
      <c r="O82" s="59"/>
      <c r="P82" s="59"/>
      <c r="Q82" s="64"/>
    </row>
    <row r="83" spans="1:40" ht="19.149999999999999" customHeight="1" outlineLevel="3">
      <c r="B83" s="20" t="s">
        <v>396</v>
      </c>
      <c r="C83" s="50" t="s">
        <v>367</v>
      </c>
      <c r="D83" s="15" t="s">
        <v>6</v>
      </c>
      <c r="E83" s="59"/>
      <c r="F83" s="59"/>
      <c r="G83" s="59"/>
      <c r="H83" s="59"/>
      <c r="I83" s="59"/>
      <c r="J83" s="59"/>
      <c r="K83" s="59"/>
      <c r="L83" s="59"/>
      <c r="M83" s="59"/>
      <c r="N83" s="59"/>
      <c r="O83" s="59"/>
      <c r="P83" s="59"/>
      <c r="Q83" s="64"/>
    </row>
    <row r="84" spans="1:40" ht="19.149999999999999" customHeight="1" outlineLevel="3">
      <c r="B84" s="20" t="s">
        <v>397</v>
      </c>
      <c r="C84" s="50" t="s">
        <v>368</v>
      </c>
      <c r="D84" s="15" t="s">
        <v>6</v>
      </c>
      <c r="E84" s="59"/>
      <c r="F84" s="59"/>
      <c r="G84" s="59"/>
      <c r="H84" s="59"/>
      <c r="I84" s="59"/>
      <c r="J84" s="59"/>
      <c r="K84" s="59"/>
      <c r="L84" s="59"/>
      <c r="M84" s="59"/>
      <c r="N84" s="59"/>
      <c r="O84" s="59"/>
      <c r="P84" s="59"/>
      <c r="Q84" s="64"/>
    </row>
    <row r="85" spans="1:40" ht="19.149999999999999" customHeight="1" outlineLevel="3">
      <c r="B85" s="20" t="s">
        <v>398</v>
      </c>
      <c r="C85" s="50" t="s">
        <v>369</v>
      </c>
      <c r="D85" s="15" t="s">
        <v>6</v>
      </c>
      <c r="E85" s="59"/>
      <c r="F85" s="59"/>
      <c r="G85" s="59"/>
      <c r="H85" s="59"/>
      <c r="I85" s="59"/>
      <c r="J85" s="59"/>
      <c r="K85" s="59"/>
      <c r="L85" s="59"/>
      <c r="M85" s="59"/>
      <c r="N85" s="59"/>
      <c r="O85" s="59"/>
      <c r="P85" s="59"/>
      <c r="Q85" s="64"/>
    </row>
    <row r="86" spans="1:40" ht="19.149999999999999" customHeight="1" outlineLevel="3">
      <c r="B86" s="20" t="s">
        <v>399</v>
      </c>
      <c r="C86" s="50" t="s">
        <v>370</v>
      </c>
      <c r="D86" s="15" t="s">
        <v>6</v>
      </c>
      <c r="E86" s="59"/>
      <c r="F86" s="59"/>
      <c r="G86" s="59"/>
      <c r="H86" s="59"/>
      <c r="I86" s="59"/>
      <c r="J86" s="59"/>
      <c r="K86" s="59"/>
      <c r="L86" s="59"/>
      <c r="M86" s="59"/>
      <c r="N86" s="59"/>
      <c r="O86" s="59"/>
      <c r="P86" s="59"/>
      <c r="Q86" s="64"/>
    </row>
    <row r="87" spans="1:40" ht="19.149999999999999" customHeight="1" outlineLevel="3">
      <c r="B87" s="20" t="s">
        <v>400</v>
      </c>
      <c r="C87" s="50" t="s">
        <v>371</v>
      </c>
      <c r="D87" s="15" t="s">
        <v>6</v>
      </c>
      <c r="E87" s="59"/>
      <c r="F87" s="59"/>
      <c r="G87" s="59"/>
      <c r="H87" s="59"/>
      <c r="I87" s="59"/>
      <c r="J87" s="59"/>
      <c r="K87" s="59"/>
      <c r="L87" s="59"/>
      <c r="M87" s="59"/>
      <c r="N87" s="59"/>
      <c r="O87" s="59"/>
      <c r="P87" s="59"/>
      <c r="Q87" s="64"/>
    </row>
    <row r="88" spans="1:40" ht="19.149999999999999" customHeight="1" outlineLevel="1">
      <c r="B88" s="59" t="s">
        <v>41</v>
      </c>
      <c r="C88" s="11" t="s">
        <v>40</v>
      </c>
      <c r="D88" s="59"/>
      <c r="E88" s="87"/>
      <c r="F88" s="87"/>
      <c r="G88" s="87"/>
      <c r="H88" s="88"/>
      <c r="I88" s="88"/>
      <c r="J88" s="88"/>
      <c r="K88" s="88"/>
      <c r="L88" s="88"/>
      <c r="M88" s="88"/>
      <c r="N88" s="88"/>
      <c r="O88" s="88"/>
      <c r="P88" s="88"/>
      <c r="Q88" s="63"/>
    </row>
    <row r="89" spans="1:40" ht="21.75" customHeight="1" outlineLevel="1">
      <c r="B89" s="59">
        <v>4.0999999999999996</v>
      </c>
      <c r="C89" s="11" t="s">
        <v>51</v>
      </c>
      <c r="D89" s="20" t="s">
        <v>50</v>
      </c>
      <c r="E89" s="59"/>
      <c r="F89" s="59"/>
      <c r="G89" s="59"/>
      <c r="H89" s="59"/>
      <c r="I89" s="59"/>
      <c r="J89" s="59"/>
      <c r="K89" s="59"/>
      <c r="L89" s="59"/>
      <c r="M89" s="59"/>
      <c r="N89" s="59"/>
      <c r="O89" s="59"/>
      <c r="P89" s="59"/>
      <c r="Q89" s="63"/>
    </row>
    <row r="90" spans="1:40" s="5" customFormat="1" ht="15.75">
      <c r="A90" s="10"/>
      <c r="B90" s="62"/>
      <c r="C90" s="11" t="s">
        <v>7</v>
      </c>
      <c r="D90" s="65"/>
      <c r="E90" s="59"/>
      <c r="F90" s="59"/>
      <c r="G90" s="59"/>
      <c r="H90" s="12"/>
      <c r="I90" s="12"/>
      <c r="J90" s="12"/>
      <c r="K90" s="12"/>
      <c r="L90" s="12"/>
      <c r="M90" s="12"/>
      <c r="N90" s="12"/>
      <c r="O90" s="12"/>
      <c r="P90" s="12"/>
      <c r="Q90" s="66"/>
      <c r="R90" s="3"/>
      <c r="S90" s="3"/>
      <c r="T90" s="3"/>
      <c r="U90" s="3"/>
      <c r="V90" s="3"/>
      <c r="W90" s="3"/>
      <c r="X90" s="3"/>
      <c r="Y90" s="3"/>
      <c r="Z90" s="3"/>
      <c r="AA90" s="3"/>
      <c r="AB90" s="3"/>
      <c r="AC90" s="3"/>
      <c r="AD90" s="3"/>
      <c r="AE90" s="3"/>
      <c r="AF90" s="3"/>
      <c r="AG90" s="3"/>
      <c r="AH90" s="3"/>
      <c r="AI90" s="3"/>
      <c r="AJ90" s="3"/>
      <c r="AK90" s="3"/>
      <c r="AL90" s="3"/>
      <c r="AM90" s="3"/>
      <c r="AN90" s="3"/>
    </row>
    <row r="91" spans="1:40" s="5" customFormat="1" ht="15.75">
      <c r="A91" s="10"/>
      <c r="B91" s="62"/>
      <c r="C91" s="13" t="s">
        <v>6</v>
      </c>
      <c r="D91" s="84">
        <f>COUNTIF(D6:D87,"MAJOR")</f>
        <v>55</v>
      </c>
      <c r="E91" s="15"/>
      <c r="F91" s="15"/>
      <c r="G91" s="15"/>
      <c r="H91" s="15"/>
      <c r="I91" s="15"/>
      <c r="J91" s="15"/>
      <c r="K91" s="15"/>
      <c r="L91" s="15"/>
      <c r="M91" s="15"/>
      <c r="N91" s="15"/>
      <c r="O91" s="15"/>
      <c r="P91" s="15"/>
      <c r="Q91" s="66"/>
      <c r="R91" s="3"/>
      <c r="S91" s="3"/>
      <c r="T91" s="3"/>
      <c r="U91" s="3"/>
      <c r="V91" s="3"/>
      <c r="W91" s="3"/>
      <c r="X91" s="3"/>
      <c r="Y91" s="3"/>
      <c r="Z91" s="3"/>
      <c r="AA91" s="3"/>
      <c r="AB91" s="3"/>
      <c r="AC91" s="3"/>
      <c r="AD91" s="3"/>
      <c r="AE91" s="3"/>
      <c r="AF91" s="3"/>
      <c r="AG91" s="3"/>
      <c r="AH91" s="3"/>
      <c r="AI91" s="3"/>
      <c r="AJ91" s="3"/>
      <c r="AK91" s="3"/>
      <c r="AL91" s="3"/>
      <c r="AM91" s="3"/>
      <c r="AN91" s="3"/>
    </row>
    <row r="92" spans="1:40" s="5" customFormat="1" ht="15.75">
      <c r="A92" s="10"/>
      <c r="B92" s="62"/>
      <c r="C92" s="13" t="s">
        <v>50</v>
      </c>
      <c r="D92" s="84">
        <f>COUNTIF(D6:D89,"MINOR")</f>
        <v>1</v>
      </c>
      <c r="E92" s="15"/>
      <c r="F92" s="15"/>
      <c r="G92" s="15"/>
      <c r="H92" s="15"/>
      <c r="I92" s="15"/>
      <c r="J92" s="15"/>
      <c r="K92" s="15"/>
      <c r="L92" s="15"/>
      <c r="M92" s="15"/>
      <c r="N92" s="15"/>
      <c r="O92" s="15"/>
      <c r="P92" s="15"/>
      <c r="Q92" s="66"/>
      <c r="R92" s="3"/>
      <c r="S92" s="3"/>
      <c r="T92" s="3"/>
      <c r="U92" s="3"/>
      <c r="V92" s="3"/>
      <c r="W92" s="3"/>
      <c r="X92" s="3"/>
      <c r="Y92" s="3"/>
      <c r="Z92" s="3"/>
      <c r="AA92" s="3"/>
      <c r="AB92" s="3"/>
      <c r="AC92" s="3"/>
      <c r="AD92" s="3"/>
      <c r="AE92" s="3"/>
      <c r="AF92" s="3"/>
      <c r="AG92" s="3"/>
      <c r="AH92" s="3"/>
      <c r="AI92" s="3"/>
      <c r="AJ92" s="3"/>
      <c r="AK92" s="3"/>
      <c r="AL92" s="3"/>
      <c r="AM92" s="3"/>
      <c r="AN92" s="3"/>
    </row>
    <row r="93" spans="1:40" s="5" customFormat="1" ht="15.75">
      <c r="A93" s="10"/>
      <c r="B93" s="62"/>
      <c r="C93" s="13" t="s">
        <v>8</v>
      </c>
      <c r="D93" s="85">
        <f>D91+D92</f>
        <v>56</v>
      </c>
      <c r="E93" s="16"/>
      <c r="F93" s="16"/>
      <c r="G93" s="16"/>
      <c r="H93" s="16"/>
      <c r="I93" s="16"/>
      <c r="J93" s="16"/>
      <c r="K93" s="16"/>
      <c r="L93" s="16"/>
      <c r="M93" s="16"/>
      <c r="N93" s="16"/>
      <c r="O93" s="16"/>
      <c r="P93" s="16"/>
      <c r="Q93" s="66"/>
      <c r="R93" s="3"/>
      <c r="S93" s="3"/>
      <c r="T93" s="3"/>
      <c r="U93" s="3"/>
      <c r="V93" s="3"/>
      <c r="W93" s="3"/>
      <c r="X93" s="3"/>
      <c r="Y93" s="3"/>
      <c r="Z93" s="3"/>
      <c r="AA93" s="3"/>
      <c r="AB93" s="3"/>
      <c r="AC93" s="3"/>
      <c r="AD93" s="3"/>
      <c r="AE93" s="3"/>
      <c r="AF93" s="3"/>
      <c r="AG93" s="3"/>
      <c r="AH93" s="3"/>
      <c r="AI93" s="3"/>
      <c r="AJ93" s="3"/>
      <c r="AK93" s="3"/>
      <c r="AL93" s="3"/>
      <c r="AM93" s="3"/>
      <c r="AN93" s="3"/>
    </row>
    <row r="94" spans="1:40" s="5" customFormat="1" ht="24.75" customHeight="1" collapsed="1">
      <c r="A94" s="10"/>
      <c r="B94" s="93" t="s">
        <v>48</v>
      </c>
      <c r="C94" s="94"/>
      <c r="D94" s="95"/>
      <c r="E94" s="86" t="s">
        <v>46</v>
      </c>
      <c r="F94" s="86"/>
      <c r="G94" s="86"/>
      <c r="H94" s="87"/>
      <c r="I94" s="87"/>
      <c r="J94" s="87"/>
      <c r="K94" s="87"/>
      <c r="L94" s="87"/>
      <c r="M94" s="87"/>
      <c r="N94" s="87"/>
      <c r="O94" s="87"/>
      <c r="P94" s="87"/>
      <c r="Q94" s="66"/>
      <c r="R94" s="9"/>
      <c r="S94" s="9"/>
      <c r="T94" s="3"/>
      <c r="U94" s="3"/>
      <c r="V94" s="3"/>
      <c r="W94" s="3"/>
      <c r="X94" s="3"/>
      <c r="Y94" s="3"/>
      <c r="Z94" s="3"/>
      <c r="AA94" s="3"/>
      <c r="AB94" s="3"/>
      <c r="AC94" s="3"/>
      <c r="AD94" s="3"/>
      <c r="AE94" s="3"/>
      <c r="AF94" s="3"/>
      <c r="AG94" s="3"/>
      <c r="AH94" s="3"/>
      <c r="AI94" s="3"/>
      <c r="AJ94" s="3"/>
      <c r="AK94" s="3"/>
      <c r="AL94" s="3"/>
      <c r="AM94" s="3"/>
      <c r="AN94" s="3"/>
    </row>
    <row r="95" spans="1:40" s="5" customFormat="1" ht="24.75" customHeight="1" collapsed="1">
      <c r="A95" s="10"/>
      <c r="B95" s="93" t="s">
        <v>49</v>
      </c>
      <c r="C95" s="94"/>
      <c r="D95" s="95"/>
      <c r="E95" s="87" t="s">
        <v>47</v>
      </c>
      <c r="F95" s="87"/>
      <c r="G95" s="87"/>
      <c r="H95" s="87"/>
      <c r="I95" s="87"/>
      <c r="J95" s="87"/>
      <c r="K95" s="87"/>
      <c r="L95" s="87"/>
      <c r="M95" s="87"/>
      <c r="N95" s="87"/>
      <c r="O95" s="87"/>
      <c r="P95" s="87"/>
      <c r="Q95" s="66"/>
      <c r="R95" s="9"/>
      <c r="S95" s="9"/>
      <c r="T95" s="3"/>
      <c r="U95" s="3"/>
      <c r="V95" s="3"/>
      <c r="W95" s="3"/>
      <c r="X95" s="3"/>
      <c r="Y95" s="3"/>
      <c r="Z95" s="3"/>
      <c r="AA95" s="3"/>
      <c r="AB95" s="3"/>
      <c r="AC95" s="3"/>
      <c r="AD95" s="3"/>
      <c r="AE95" s="3"/>
      <c r="AF95" s="3"/>
      <c r="AG95" s="3"/>
      <c r="AH95" s="3"/>
      <c r="AI95" s="3"/>
      <c r="AJ95" s="3"/>
      <c r="AK95" s="3"/>
      <c r="AL95" s="3"/>
      <c r="AM95" s="3"/>
      <c r="AN95" s="3"/>
    </row>
    <row r="96" spans="1:40" ht="15.75">
      <c r="A96" s="10"/>
      <c r="B96" s="9"/>
      <c r="C96" s="7"/>
      <c r="D96" s="1"/>
      <c r="E96" s="1"/>
      <c r="F96" s="1"/>
      <c r="G96" s="2"/>
      <c r="H96" s="2"/>
      <c r="I96" s="2"/>
      <c r="J96" s="2"/>
      <c r="K96" s="2"/>
      <c r="L96" s="2"/>
      <c r="M96" s="2"/>
      <c r="N96" s="1"/>
      <c r="O96" s="1"/>
      <c r="P96" s="1"/>
      <c r="Q96" s="1"/>
    </row>
    <row r="97" spans="2:17" ht="15.75">
      <c r="B97" s="17" t="s">
        <v>12</v>
      </c>
      <c r="D97" s="9"/>
      <c r="E97" s="9"/>
      <c r="F97" s="9"/>
      <c r="G97" s="2"/>
      <c r="H97" s="2"/>
      <c r="I97" s="2"/>
      <c r="J97" s="2"/>
      <c r="K97" s="2"/>
      <c r="L97" s="2"/>
      <c r="M97" s="2"/>
      <c r="N97" s="9"/>
      <c r="O97" s="9"/>
      <c r="P97" s="9"/>
    </row>
    <row r="98" spans="2:17" ht="22.5" customHeight="1">
      <c r="B98" s="17" t="s">
        <v>13</v>
      </c>
      <c r="C98" s="17"/>
      <c r="D98" s="17"/>
      <c r="E98" s="17"/>
      <c r="F98" s="17"/>
      <c r="G98" s="17"/>
      <c r="H98" s="17"/>
      <c r="I98" s="17"/>
      <c r="J98" s="17"/>
      <c r="K98" s="17"/>
      <c r="L98" s="17"/>
      <c r="M98" s="17"/>
      <c r="N98" s="17"/>
      <c r="O98" s="17"/>
      <c r="P98" s="17"/>
      <c r="Q98" s="17"/>
    </row>
  </sheetData>
  <sheetProtection selectLockedCells="1" selectUnlockedCells="1"/>
  <mergeCells count="45">
    <mergeCell ref="B94:D94"/>
    <mergeCell ref="B95:D95"/>
    <mergeCell ref="N88:P88"/>
    <mergeCell ref="E5:G5"/>
    <mergeCell ref="B30:B32"/>
    <mergeCell ref="K33:M33"/>
    <mergeCell ref="N33:P33"/>
    <mergeCell ref="N34:P34"/>
    <mergeCell ref="E33:G33"/>
    <mergeCell ref="H33:J33"/>
    <mergeCell ref="E95:G95"/>
    <mergeCell ref="H95:J95"/>
    <mergeCell ref="K95:M95"/>
    <mergeCell ref="N95:P95"/>
    <mergeCell ref="H34:J34"/>
    <mergeCell ref="K34:M34"/>
    <mergeCell ref="N8:P8"/>
    <mergeCell ref="E8:G8"/>
    <mergeCell ref="H5:J5"/>
    <mergeCell ref="K5:M5"/>
    <mergeCell ref="N5:P5"/>
    <mergeCell ref="B10:B14"/>
    <mergeCell ref="B15:B19"/>
    <mergeCell ref="B20:B24"/>
    <mergeCell ref="B25:B29"/>
    <mergeCell ref="B1:Q1"/>
    <mergeCell ref="B2:Q2"/>
    <mergeCell ref="B3:B4"/>
    <mergeCell ref="C3:C4"/>
    <mergeCell ref="D3:D4"/>
    <mergeCell ref="Q3:Q4"/>
    <mergeCell ref="E3:G3"/>
    <mergeCell ref="H3:J3"/>
    <mergeCell ref="K3:M3"/>
    <mergeCell ref="N3:P3"/>
    <mergeCell ref="H8:J8"/>
    <mergeCell ref="K8:M8"/>
    <mergeCell ref="E94:G94"/>
    <mergeCell ref="H94:J94"/>
    <mergeCell ref="K94:M94"/>
    <mergeCell ref="N94:P94"/>
    <mergeCell ref="E34:G34"/>
    <mergeCell ref="E88:G88"/>
    <mergeCell ref="H88:J88"/>
    <mergeCell ref="K88:M88"/>
  </mergeCells>
  <phoneticPr fontId="10" type="noConversion"/>
  <conditionalFormatting sqref="D10:D32">
    <cfRule type="containsBlanks" dxfId="69" priority="1">
      <formula>LEN(TRIM(D10))=0</formula>
    </cfRule>
    <cfRule type="containsText" dxfId="68" priority="2" operator="containsText" text="green">
      <formula>NOT(ISERROR(SEARCH("green",D10)))</formula>
    </cfRule>
    <cfRule type="containsText" dxfId="67" priority="3" operator="containsText" text="Yellow">
      <formula>NOT(ISERROR(SEARCH("Yellow",D10)))</formula>
    </cfRule>
    <cfRule type="containsText" dxfId="66" priority="4" operator="containsText" text="RED">
      <formula>NOT(ISERROR(SEARCH("RED",D10)))</formula>
    </cfRule>
    <cfRule type="containsText" dxfId="65" priority="5" operator="containsText" text="RED">
      <formula>NOT(ISERROR(SEARCH("RED",D10)))</formula>
    </cfRule>
  </conditionalFormatting>
  <conditionalFormatting sqref="E6:P7">
    <cfRule type="containsText" dxfId="64" priority="32" operator="containsText" text="green">
      <formula>NOT(ISERROR(SEARCH("green",E6)))</formula>
    </cfRule>
    <cfRule type="containsBlanks" dxfId="63" priority="31">
      <formula>LEN(TRIM(E6))=0</formula>
    </cfRule>
    <cfRule type="containsText" dxfId="62" priority="35" operator="containsText" text="RED">
      <formula>NOT(ISERROR(SEARCH("RED",E6)))</formula>
    </cfRule>
    <cfRule type="containsText" dxfId="61" priority="34" operator="containsText" text="RED">
      <formula>NOT(ISERROR(SEARCH("RED",E6)))</formula>
    </cfRule>
    <cfRule type="containsText" dxfId="60" priority="33" operator="containsText" text="Yellow">
      <formula>NOT(ISERROR(SEARCH("Yellow",E6)))</formula>
    </cfRule>
  </conditionalFormatting>
  <conditionalFormatting sqref="E9:P32 E90:G90">
    <cfRule type="containsText" dxfId="59" priority="4448" operator="containsText" text="Yellow">
      <formula>NOT(ISERROR(SEARCH("Yellow",E9)))</formula>
    </cfRule>
    <cfRule type="containsText" dxfId="58" priority="4449" operator="containsText" text="RED">
      <formula>NOT(ISERROR(SEARCH("RED",E9)))</formula>
    </cfRule>
    <cfRule type="containsText" dxfId="57" priority="4450" operator="containsText" text="RED">
      <formula>NOT(ISERROR(SEARCH("RED",E9)))</formula>
    </cfRule>
    <cfRule type="containsBlanks" dxfId="56" priority="4446">
      <formula>LEN(TRIM(E9))=0</formula>
    </cfRule>
    <cfRule type="containsText" dxfId="55" priority="4447" operator="containsText" text="green">
      <formula>NOT(ISERROR(SEARCH("green",E9)))</formula>
    </cfRule>
  </conditionalFormatting>
  <conditionalFormatting sqref="E35:P87">
    <cfRule type="containsBlanks" dxfId="54" priority="1226">
      <formula>LEN(TRIM(E35))=0</formula>
    </cfRule>
    <cfRule type="containsText" dxfId="53" priority="1227" operator="containsText" text="green">
      <formula>NOT(ISERROR(SEARCH("green",E35)))</formula>
    </cfRule>
    <cfRule type="containsText" dxfId="52" priority="1228" operator="containsText" text="Yellow">
      <formula>NOT(ISERROR(SEARCH("Yellow",E35)))</formula>
    </cfRule>
    <cfRule type="containsText" dxfId="51" priority="1229" operator="containsText" text="RED">
      <formula>NOT(ISERROR(SEARCH("RED",E35)))</formula>
    </cfRule>
    <cfRule type="containsText" dxfId="50" priority="1230" operator="containsText" text="RED">
      <formula>NOT(ISERROR(SEARCH("RED",E35)))</formula>
    </cfRule>
  </conditionalFormatting>
  <conditionalFormatting sqref="E89:P89">
    <cfRule type="containsText" dxfId="49" priority="19" operator="containsText" text="RED">
      <formula>NOT(ISERROR(SEARCH("RED",E89)))</formula>
    </cfRule>
    <cfRule type="containsText" dxfId="48" priority="20" operator="containsText" text="RED">
      <formula>NOT(ISERROR(SEARCH("RED",E89)))</formula>
    </cfRule>
    <cfRule type="containsText" dxfId="47" priority="17" operator="containsText" text="green">
      <formula>NOT(ISERROR(SEARCH("green",E89)))</formula>
    </cfRule>
    <cfRule type="containsBlanks" dxfId="46" priority="16">
      <formula>LEN(TRIM(E89))=0</formula>
    </cfRule>
    <cfRule type="containsText" dxfId="45" priority="18" operator="containsText" text="Yellow">
      <formula>NOT(ISERROR(SEARCH("Yellow",E89)))</formula>
    </cfRule>
  </conditionalFormatting>
  <pageMargins left="0.45" right="0.45" top="0.4" bottom="0.7" header="0.3" footer="0.43"/>
  <pageSetup paperSize="9" scale="95" fitToHeight="0" orientation="landscape" r:id="rId1"/>
  <headerFooter>
    <oddFooter>&amp;R&amp;P OF &amp;N</oddFooter>
  </headerFooter>
  <rowBreaks count="1" manualBreakCount="1">
    <brk id="8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D599C-CD0C-44CB-B84B-526121DD1D0E}">
  <dimension ref="A1:G236"/>
  <sheetViews>
    <sheetView tabSelected="1" zoomScaleNormal="100" workbookViewId="0">
      <pane xSplit="2" ySplit="3" topLeftCell="C198" activePane="bottomRight" state="frozen"/>
      <selection pane="topRight" activeCell="C1" sqref="C1"/>
      <selection pane="bottomLeft" activeCell="A4" sqref="A4"/>
      <selection pane="bottomRight" activeCell="L207" sqref="L207"/>
    </sheetView>
  </sheetViews>
  <sheetFormatPr defaultRowHeight="15"/>
  <cols>
    <col min="1" max="1" width="7.28515625" style="29" customWidth="1"/>
    <col min="2" max="2" width="87.85546875" style="27" customWidth="1"/>
    <col min="3" max="3" width="19.42578125" style="28" customWidth="1"/>
    <col min="4" max="4" width="14.140625" style="29" customWidth="1"/>
    <col min="5" max="5" width="10.28515625" style="26" customWidth="1"/>
    <col min="6" max="6" width="12" style="29" customWidth="1"/>
    <col min="7" max="7" width="10.7109375" style="26" customWidth="1"/>
    <col min="8" max="16384" width="9.140625" style="26"/>
  </cols>
  <sheetData>
    <row r="1" spans="1:7" ht="39" customHeight="1">
      <c r="A1" s="106" t="s">
        <v>429</v>
      </c>
      <c r="B1" s="106"/>
      <c r="C1" s="106"/>
      <c r="D1" s="106"/>
      <c r="E1" s="106"/>
      <c r="F1" s="106"/>
      <c r="G1" s="106"/>
    </row>
    <row r="2" spans="1:7" s="30" customFormat="1" ht="21" customHeight="1">
      <c r="A2" s="92" t="s">
        <v>110</v>
      </c>
      <c r="B2" s="92" t="s">
        <v>441</v>
      </c>
      <c r="C2" s="92" t="s">
        <v>111</v>
      </c>
      <c r="D2" s="87" t="s">
        <v>54</v>
      </c>
      <c r="E2" s="103" t="s">
        <v>2</v>
      </c>
      <c r="F2" s="104"/>
      <c r="G2" s="105"/>
    </row>
    <row r="3" spans="1:7" s="30" customFormat="1" ht="21" customHeight="1">
      <c r="A3" s="92"/>
      <c r="B3" s="92"/>
      <c r="C3" s="92"/>
      <c r="D3" s="87"/>
      <c r="E3" s="60" t="s">
        <v>422</v>
      </c>
      <c r="F3" s="60" t="s">
        <v>423</v>
      </c>
      <c r="G3" s="60" t="s">
        <v>424</v>
      </c>
    </row>
    <row r="4" spans="1:7" ht="21" customHeight="1">
      <c r="A4" s="57" t="s">
        <v>112</v>
      </c>
      <c r="B4" s="31" t="s">
        <v>113</v>
      </c>
      <c r="C4" s="32"/>
      <c r="D4" s="32"/>
      <c r="E4" s="31"/>
      <c r="F4" s="32"/>
      <c r="G4" s="31"/>
    </row>
    <row r="5" spans="1:7" ht="31.5">
      <c r="A5" s="97" t="s">
        <v>114</v>
      </c>
      <c r="B5" s="21" t="s">
        <v>115</v>
      </c>
      <c r="C5" s="100">
        <v>1</v>
      </c>
      <c r="D5" s="97" t="s">
        <v>116</v>
      </c>
      <c r="E5" s="97"/>
      <c r="F5" s="97" t="s">
        <v>117</v>
      </c>
      <c r="G5" s="97"/>
    </row>
    <row r="6" spans="1:7" ht="72" customHeight="1">
      <c r="A6" s="98"/>
      <c r="B6" s="24" t="s">
        <v>118</v>
      </c>
      <c r="C6" s="101"/>
      <c r="D6" s="98"/>
      <c r="E6" s="98"/>
      <c r="F6" s="98"/>
      <c r="G6" s="98"/>
    </row>
    <row r="7" spans="1:7" ht="15.75">
      <c r="A7" s="99"/>
      <c r="B7" s="35" t="s">
        <v>119</v>
      </c>
      <c r="C7" s="102"/>
      <c r="D7" s="99"/>
      <c r="E7" s="99"/>
      <c r="F7" s="99"/>
      <c r="G7" s="99"/>
    </row>
    <row r="8" spans="1:7" ht="47.25">
      <c r="A8" s="36" t="s">
        <v>120</v>
      </c>
      <c r="B8" s="24" t="s">
        <v>121</v>
      </c>
      <c r="C8" s="20">
        <v>1</v>
      </c>
      <c r="D8" s="36" t="s">
        <v>116</v>
      </c>
      <c r="E8" s="35"/>
      <c r="F8" s="36" t="s">
        <v>117</v>
      </c>
      <c r="G8" s="35"/>
    </row>
    <row r="9" spans="1:7" ht="15.75">
      <c r="A9" s="97" t="s">
        <v>122</v>
      </c>
      <c r="B9" s="21" t="s">
        <v>123</v>
      </c>
      <c r="C9" s="100">
        <v>1</v>
      </c>
      <c r="D9" s="97" t="s">
        <v>116</v>
      </c>
      <c r="E9" s="97"/>
      <c r="F9" s="97" t="s">
        <v>117</v>
      </c>
      <c r="G9" s="97"/>
    </row>
    <row r="10" spans="1:7" ht="15.75">
      <c r="A10" s="98"/>
      <c r="B10" s="24" t="s">
        <v>124</v>
      </c>
      <c r="C10" s="101"/>
      <c r="D10" s="98"/>
      <c r="E10" s="98"/>
      <c r="F10" s="98"/>
      <c r="G10" s="98"/>
    </row>
    <row r="11" spans="1:7" ht="15.75">
      <c r="A11" s="98"/>
      <c r="B11" s="24" t="s">
        <v>125</v>
      </c>
      <c r="C11" s="101"/>
      <c r="D11" s="98"/>
      <c r="E11" s="98"/>
      <c r="F11" s="98"/>
      <c r="G11" s="98"/>
    </row>
    <row r="12" spans="1:7" ht="15.75">
      <c r="A12" s="99"/>
      <c r="B12" s="24" t="s">
        <v>126</v>
      </c>
      <c r="C12" s="102"/>
      <c r="D12" s="99"/>
      <c r="E12" s="99"/>
      <c r="F12" s="99"/>
      <c r="G12" s="99"/>
    </row>
    <row r="13" spans="1:7" ht="31.5">
      <c r="A13" s="36" t="s">
        <v>127</v>
      </c>
      <c r="B13" s="22" t="s">
        <v>128</v>
      </c>
      <c r="C13" s="20">
        <v>1</v>
      </c>
      <c r="D13" s="36" t="s">
        <v>116</v>
      </c>
      <c r="E13" s="35"/>
      <c r="F13" s="36" t="s">
        <v>117</v>
      </c>
      <c r="G13" s="35"/>
    </row>
    <row r="14" spans="1:7" ht="15.75">
      <c r="A14" s="97" t="s">
        <v>129</v>
      </c>
      <c r="B14" s="37" t="s">
        <v>130</v>
      </c>
      <c r="C14" s="20"/>
      <c r="D14" s="36"/>
      <c r="E14" s="35"/>
      <c r="F14" s="36"/>
      <c r="G14" s="35"/>
    </row>
    <row r="15" spans="1:7" ht="15.75">
      <c r="A15" s="98"/>
      <c r="B15" s="24" t="s">
        <v>131</v>
      </c>
      <c r="C15" s="20">
        <v>1</v>
      </c>
      <c r="D15" s="97" t="s">
        <v>116</v>
      </c>
      <c r="E15" s="35"/>
      <c r="F15" s="97" t="s">
        <v>117</v>
      </c>
      <c r="G15" s="35"/>
    </row>
    <row r="16" spans="1:7" ht="15.75">
      <c r="A16" s="98"/>
      <c r="B16" s="24" t="s">
        <v>132</v>
      </c>
      <c r="C16" s="20">
        <v>1</v>
      </c>
      <c r="D16" s="98"/>
      <c r="E16" s="35"/>
      <c r="F16" s="98"/>
      <c r="G16" s="35"/>
    </row>
    <row r="17" spans="1:7" ht="15.75">
      <c r="A17" s="98"/>
      <c r="B17" s="24" t="s">
        <v>133</v>
      </c>
      <c r="C17" s="20">
        <v>2</v>
      </c>
      <c r="D17" s="98"/>
      <c r="E17" s="35"/>
      <c r="F17" s="98"/>
      <c r="G17" s="35"/>
    </row>
    <row r="18" spans="1:7" ht="15.75">
      <c r="A18" s="98"/>
      <c r="B18" s="24" t="s">
        <v>134</v>
      </c>
      <c r="C18" s="20">
        <v>20</v>
      </c>
      <c r="D18" s="98"/>
      <c r="E18" s="35"/>
      <c r="F18" s="98"/>
      <c r="G18" s="35"/>
    </row>
    <row r="19" spans="1:7" ht="15.75">
      <c r="A19" s="98"/>
      <c r="B19" s="24" t="s">
        <v>135</v>
      </c>
      <c r="C19" s="20">
        <v>20</v>
      </c>
      <c r="D19" s="98"/>
      <c r="E19" s="35"/>
      <c r="F19" s="98"/>
      <c r="G19" s="35"/>
    </row>
    <row r="20" spans="1:7" ht="15.75">
      <c r="A20" s="98"/>
      <c r="B20" s="24" t="s">
        <v>136</v>
      </c>
      <c r="C20" s="20">
        <v>20</v>
      </c>
      <c r="D20" s="98"/>
      <c r="E20" s="35"/>
      <c r="F20" s="98"/>
      <c r="G20" s="35"/>
    </row>
    <row r="21" spans="1:7" ht="15.75">
      <c r="A21" s="98"/>
      <c r="B21" s="24" t="s">
        <v>137</v>
      </c>
      <c r="C21" s="20">
        <v>2</v>
      </c>
      <c r="D21" s="98"/>
      <c r="E21" s="35"/>
      <c r="F21" s="98"/>
      <c r="G21" s="35"/>
    </row>
    <row r="22" spans="1:7" ht="15.75">
      <c r="A22" s="98"/>
      <c r="B22" s="24" t="s">
        <v>138</v>
      </c>
      <c r="C22" s="20">
        <v>2</v>
      </c>
      <c r="D22" s="98"/>
      <c r="E22" s="35"/>
      <c r="F22" s="98"/>
      <c r="G22" s="35"/>
    </row>
    <row r="23" spans="1:7" ht="15.75">
      <c r="A23" s="98"/>
      <c r="B23" s="24" t="s">
        <v>139</v>
      </c>
      <c r="C23" s="20">
        <v>1</v>
      </c>
      <c r="D23" s="98"/>
      <c r="E23" s="35"/>
      <c r="F23" s="98"/>
      <c r="G23" s="35"/>
    </row>
    <row r="24" spans="1:7" ht="15.75">
      <c r="A24" s="98"/>
      <c r="B24" s="24" t="s">
        <v>140</v>
      </c>
      <c r="C24" s="20">
        <v>1</v>
      </c>
      <c r="D24" s="98"/>
      <c r="E24" s="35"/>
      <c r="F24" s="98"/>
      <c r="G24" s="35"/>
    </row>
    <row r="25" spans="1:7" ht="15.75">
      <c r="A25" s="98"/>
      <c r="B25" s="24" t="s">
        <v>141</v>
      </c>
      <c r="C25" s="20">
        <v>1</v>
      </c>
      <c r="D25" s="98"/>
      <c r="E25" s="35"/>
      <c r="F25" s="98"/>
      <c r="G25" s="35"/>
    </row>
    <row r="26" spans="1:7" ht="15.75">
      <c r="A26" s="98"/>
      <c r="B26" s="24" t="s">
        <v>142</v>
      </c>
      <c r="C26" s="20">
        <v>1</v>
      </c>
      <c r="D26" s="98"/>
      <c r="E26" s="35"/>
      <c r="F26" s="98"/>
      <c r="G26" s="35"/>
    </row>
    <row r="27" spans="1:7" ht="15.75">
      <c r="A27" s="98"/>
      <c r="B27" s="24" t="s">
        <v>143</v>
      </c>
      <c r="C27" s="20">
        <v>1</v>
      </c>
      <c r="D27" s="98"/>
      <c r="E27" s="35"/>
      <c r="F27" s="98"/>
      <c r="G27" s="35"/>
    </row>
    <row r="28" spans="1:7" ht="15.75">
      <c r="A28" s="99"/>
      <c r="B28" s="24" t="s">
        <v>144</v>
      </c>
      <c r="C28" s="20">
        <v>1</v>
      </c>
      <c r="D28" s="99"/>
      <c r="E28" s="35"/>
      <c r="F28" s="99"/>
      <c r="G28" s="35"/>
    </row>
    <row r="29" spans="1:7" ht="15.75">
      <c r="A29" s="97" t="s">
        <v>145</v>
      </c>
      <c r="B29" s="21" t="s">
        <v>146</v>
      </c>
      <c r="C29" s="20"/>
      <c r="D29" s="36"/>
      <c r="E29" s="35"/>
      <c r="F29" s="36"/>
      <c r="G29" s="35"/>
    </row>
    <row r="30" spans="1:7" ht="15.75">
      <c r="A30" s="98"/>
      <c r="B30" s="24" t="s">
        <v>147</v>
      </c>
      <c r="C30" s="20">
        <v>1</v>
      </c>
      <c r="D30" s="97" t="s">
        <v>116</v>
      </c>
      <c r="E30" s="35"/>
      <c r="F30" s="97" t="s">
        <v>117</v>
      </c>
      <c r="G30" s="35"/>
    </row>
    <row r="31" spans="1:7" ht="15.75">
      <c r="A31" s="98"/>
      <c r="B31" s="24" t="s">
        <v>148</v>
      </c>
      <c r="C31" s="20">
        <v>50</v>
      </c>
      <c r="D31" s="98"/>
      <c r="E31" s="35"/>
      <c r="F31" s="98"/>
      <c r="G31" s="35"/>
    </row>
    <row r="32" spans="1:7" ht="15.75">
      <c r="A32" s="99"/>
      <c r="B32" s="24" t="s">
        <v>149</v>
      </c>
      <c r="C32" s="20">
        <v>50</v>
      </c>
      <c r="D32" s="99"/>
      <c r="E32" s="35"/>
      <c r="F32" s="99"/>
      <c r="G32" s="35"/>
    </row>
    <row r="33" spans="1:7" ht="15.75">
      <c r="A33" s="57" t="s">
        <v>150</v>
      </c>
      <c r="B33" s="31" t="s">
        <v>151</v>
      </c>
      <c r="C33" s="32"/>
      <c r="D33" s="39"/>
      <c r="E33" s="38"/>
      <c r="F33" s="39"/>
      <c r="G33" s="38"/>
    </row>
    <row r="34" spans="1:7" ht="15.75">
      <c r="A34" s="36" t="s">
        <v>152</v>
      </c>
      <c r="B34" s="21" t="s">
        <v>153</v>
      </c>
      <c r="C34" s="20">
        <v>1</v>
      </c>
      <c r="D34" s="36" t="s">
        <v>116</v>
      </c>
      <c r="E34" s="35"/>
      <c r="F34" s="36" t="s">
        <v>117</v>
      </c>
      <c r="G34" s="35"/>
    </row>
    <row r="35" spans="1:7" ht="15.75">
      <c r="A35" s="36"/>
      <c r="B35" s="24" t="s">
        <v>154</v>
      </c>
      <c r="C35" s="40"/>
      <c r="D35" s="42"/>
      <c r="E35" s="41"/>
      <c r="F35" s="42"/>
      <c r="G35" s="35"/>
    </row>
    <row r="36" spans="1:7" ht="15.75">
      <c r="A36" s="36" t="s">
        <v>155</v>
      </c>
      <c r="B36" s="21" t="s">
        <v>156</v>
      </c>
      <c r="C36" s="20">
        <v>1</v>
      </c>
      <c r="D36" s="36" t="s">
        <v>116</v>
      </c>
      <c r="E36" s="35"/>
      <c r="F36" s="36" t="s">
        <v>117</v>
      </c>
      <c r="G36" s="43"/>
    </row>
    <row r="37" spans="1:7" ht="15.75">
      <c r="A37" s="36"/>
      <c r="B37" s="24" t="s">
        <v>157</v>
      </c>
      <c r="C37" s="20"/>
      <c r="D37" s="36"/>
      <c r="E37" s="35"/>
      <c r="F37" s="36"/>
      <c r="G37" s="35"/>
    </row>
    <row r="38" spans="1:7" ht="15.75">
      <c r="A38" s="36" t="s">
        <v>158</v>
      </c>
      <c r="B38" s="21" t="s">
        <v>159</v>
      </c>
      <c r="C38" s="20">
        <v>1</v>
      </c>
      <c r="D38" s="36" t="s">
        <v>116</v>
      </c>
      <c r="E38" s="44"/>
      <c r="F38" s="36" t="s">
        <v>117</v>
      </c>
      <c r="G38" s="44"/>
    </row>
    <row r="39" spans="1:7" ht="15.75">
      <c r="A39" s="36"/>
      <c r="B39" s="24" t="s">
        <v>160</v>
      </c>
      <c r="C39" s="20"/>
      <c r="D39" s="42"/>
      <c r="E39" s="41"/>
      <c r="F39" s="42"/>
      <c r="G39" s="35"/>
    </row>
    <row r="40" spans="1:7" ht="15.75">
      <c r="A40" s="36" t="s">
        <v>161</v>
      </c>
      <c r="B40" s="21" t="s">
        <v>162</v>
      </c>
      <c r="C40" s="20">
        <v>1</v>
      </c>
      <c r="D40" s="36" t="s">
        <v>116</v>
      </c>
      <c r="E40" s="35"/>
      <c r="F40" s="36" t="s">
        <v>117</v>
      </c>
      <c r="G40" s="35"/>
    </row>
    <row r="41" spans="1:7" ht="15.75">
      <c r="A41" s="36"/>
      <c r="B41" s="24" t="s">
        <v>163</v>
      </c>
      <c r="C41" s="20"/>
      <c r="D41" s="36"/>
      <c r="E41" s="35"/>
      <c r="F41" s="36"/>
      <c r="G41" s="35"/>
    </row>
    <row r="42" spans="1:7" ht="15.75">
      <c r="A42" s="36" t="s">
        <v>164</v>
      </c>
      <c r="B42" s="21" t="s">
        <v>165</v>
      </c>
      <c r="C42" s="20">
        <v>1</v>
      </c>
      <c r="D42" s="36" t="s">
        <v>116</v>
      </c>
      <c r="E42" s="35"/>
      <c r="F42" s="36" t="s">
        <v>117</v>
      </c>
      <c r="G42" s="35"/>
    </row>
    <row r="43" spans="1:7" ht="15.75">
      <c r="A43" s="36"/>
      <c r="B43" s="24" t="s">
        <v>166</v>
      </c>
      <c r="C43" s="20"/>
      <c r="D43" s="36"/>
      <c r="E43" s="35"/>
      <c r="F43" s="36"/>
      <c r="G43" s="35"/>
    </row>
    <row r="44" spans="1:7" ht="15.75">
      <c r="A44" s="36" t="s">
        <v>167</v>
      </c>
      <c r="B44" s="21" t="s">
        <v>168</v>
      </c>
      <c r="C44" s="20"/>
      <c r="D44" s="36"/>
      <c r="E44" s="35"/>
      <c r="F44" s="36"/>
      <c r="G44" s="35"/>
    </row>
    <row r="45" spans="1:7" ht="15.75">
      <c r="A45" s="36"/>
      <c r="B45" s="24" t="s">
        <v>169</v>
      </c>
      <c r="C45" s="20"/>
      <c r="D45" s="36"/>
      <c r="E45" s="35"/>
      <c r="F45" s="36"/>
      <c r="G45" s="35"/>
    </row>
    <row r="46" spans="1:7" ht="72" customHeight="1">
      <c r="A46" s="36"/>
      <c r="B46" s="24" t="s">
        <v>170</v>
      </c>
      <c r="C46" s="20" t="s">
        <v>171</v>
      </c>
      <c r="D46" s="97" t="s">
        <v>116</v>
      </c>
      <c r="E46" s="36"/>
      <c r="F46" s="97" t="s">
        <v>117</v>
      </c>
      <c r="G46" s="36"/>
    </row>
    <row r="47" spans="1:7" ht="15.75">
      <c r="A47" s="36"/>
      <c r="B47" s="24" t="s">
        <v>172</v>
      </c>
      <c r="C47" s="20">
        <v>2</v>
      </c>
      <c r="D47" s="98"/>
      <c r="E47" s="35"/>
      <c r="F47" s="98"/>
      <c r="G47" s="35"/>
    </row>
    <row r="48" spans="1:7" ht="15.75">
      <c r="A48" s="36"/>
      <c r="B48" s="24" t="s">
        <v>173</v>
      </c>
      <c r="C48" s="20">
        <v>1</v>
      </c>
      <c r="D48" s="99"/>
      <c r="E48" s="35"/>
      <c r="F48" s="99"/>
      <c r="G48" s="35"/>
    </row>
    <row r="49" spans="1:7" ht="15.75">
      <c r="A49" s="36" t="s">
        <v>174</v>
      </c>
      <c r="B49" s="21" t="s">
        <v>175</v>
      </c>
      <c r="C49" s="20">
        <v>3</v>
      </c>
      <c r="D49" s="36" t="s">
        <v>116</v>
      </c>
      <c r="E49" s="35"/>
      <c r="F49" s="36" t="s">
        <v>117</v>
      </c>
      <c r="G49" s="35"/>
    </row>
    <row r="50" spans="1:7" ht="15.75">
      <c r="A50" s="36"/>
      <c r="B50" s="24" t="s">
        <v>176</v>
      </c>
      <c r="C50" s="20"/>
      <c r="D50" s="36"/>
      <c r="E50" s="35"/>
      <c r="F50" s="36"/>
      <c r="G50" s="35"/>
    </row>
    <row r="51" spans="1:7" ht="15.75">
      <c r="A51" s="36"/>
      <c r="B51" s="24" t="s">
        <v>177</v>
      </c>
      <c r="C51" s="20"/>
      <c r="D51" s="36"/>
      <c r="E51" s="35"/>
      <c r="F51" s="36"/>
      <c r="G51" s="35"/>
    </row>
    <row r="52" spans="1:7" ht="15.75">
      <c r="A52" s="36" t="s">
        <v>178</v>
      </c>
      <c r="B52" s="21" t="s">
        <v>179</v>
      </c>
      <c r="C52" s="36">
        <v>1</v>
      </c>
      <c r="D52" s="36" t="s">
        <v>116</v>
      </c>
      <c r="E52" s="35"/>
      <c r="F52" s="36" t="s">
        <v>117</v>
      </c>
      <c r="G52" s="35"/>
    </row>
    <row r="53" spans="1:7" ht="15.75">
      <c r="A53" s="36"/>
      <c r="B53" s="35" t="s">
        <v>180</v>
      </c>
      <c r="C53" s="20"/>
      <c r="D53" s="36"/>
      <c r="E53" s="35"/>
      <c r="F53" s="36"/>
      <c r="G53" s="35"/>
    </row>
    <row r="54" spans="1:7" ht="15.75">
      <c r="A54" s="36"/>
      <c r="B54" s="24" t="s">
        <v>181</v>
      </c>
      <c r="C54" s="20"/>
      <c r="D54" s="36"/>
      <c r="E54" s="35"/>
      <c r="F54" s="36"/>
      <c r="G54" s="35"/>
    </row>
    <row r="55" spans="1:7" ht="15.75">
      <c r="A55" s="36" t="s">
        <v>182</v>
      </c>
      <c r="B55" s="21" t="s">
        <v>183</v>
      </c>
      <c r="C55" s="36">
        <v>1</v>
      </c>
      <c r="D55" s="36" t="s">
        <v>116</v>
      </c>
      <c r="E55" s="35"/>
      <c r="F55" s="36" t="s">
        <v>117</v>
      </c>
      <c r="G55" s="35"/>
    </row>
    <row r="56" spans="1:7" ht="15.75">
      <c r="A56" s="36"/>
      <c r="B56" s="35" t="s">
        <v>180</v>
      </c>
      <c r="C56" s="20"/>
      <c r="D56" s="36"/>
      <c r="E56" s="35"/>
      <c r="F56" s="36"/>
      <c r="G56" s="35"/>
    </row>
    <row r="57" spans="1:7" ht="15.75">
      <c r="A57" s="36"/>
      <c r="B57" s="24" t="s">
        <v>181</v>
      </c>
      <c r="C57" s="20"/>
      <c r="D57" s="36"/>
      <c r="E57" s="35"/>
      <c r="F57" s="36"/>
      <c r="G57" s="35"/>
    </row>
    <row r="58" spans="1:7" ht="15.75">
      <c r="A58" s="36" t="s">
        <v>184</v>
      </c>
      <c r="B58" s="21" t="s">
        <v>185</v>
      </c>
      <c r="C58" s="36">
        <v>1</v>
      </c>
      <c r="D58" s="36" t="s">
        <v>116</v>
      </c>
      <c r="E58" s="35"/>
      <c r="F58" s="36" t="s">
        <v>117</v>
      </c>
      <c r="G58" s="35"/>
    </row>
    <row r="59" spans="1:7" ht="15.75">
      <c r="A59" s="36"/>
      <c r="B59" s="35" t="s">
        <v>180</v>
      </c>
      <c r="C59" s="20"/>
      <c r="D59" s="36"/>
      <c r="E59" s="35"/>
      <c r="F59" s="36"/>
      <c r="G59" s="35"/>
    </row>
    <row r="60" spans="1:7" ht="15.75">
      <c r="A60" s="36"/>
      <c r="B60" s="24" t="s">
        <v>181</v>
      </c>
      <c r="C60" s="20"/>
      <c r="D60" s="36"/>
      <c r="E60" s="35"/>
      <c r="F60" s="36"/>
      <c r="G60" s="35"/>
    </row>
    <row r="61" spans="1:7" ht="15.75">
      <c r="A61" s="36" t="s">
        <v>186</v>
      </c>
      <c r="B61" s="21" t="s">
        <v>187</v>
      </c>
      <c r="C61" s="36">
        <v>2</v>
      </c>
      <c r="D61" s="36" t="s">
        <v>116</v>
      </c>
      <c r="E61" s="35"/>
      <c r="F61" s="36" t="s">
        <v>117</v>
      </c>
      <c r="G61" s="35"/>
    </row>
    <row r="62" spans="1:7" ht="15.75">
      <c r="A62" s="36"/>
      <c r="B62" s="35" t="s">
        <v>188</v>
      </c>
      <c r="C62" s="36"/>
      <c r="D62" s="36"/>
      <c r="E62" s="35"/>
      <c r="F62" s="36"/>
      <c r="G62" s="35"/>
    </row>
    <row r="63" spans="1:7" ht="15.75">
      <c r="A63" s="36"/>
      <c r="B63" s="35" t="s">
        <v>189</v>
      </c>
      <c r="C63" s="20"/>
      <c r="D63" s="36"/>
      <c r="E63" s="35"/>
      <c r="F63" s="36"/>
      <c r="G63" s="35"/>
    </row>
    <row r="64" spans="1:7" ht="15.75">
      <c r="A64" s="36" t="s">
        <v>190</v>
      </c>
      <c r="B64" s="21" t="s">
        <v>191</v>
      </c>
      <c r="C64" s="20">
        <v>2</v>
      </c>
      <c r="D64" s="36" t="s">
        <v>116</v>
      </c>
      <c r="E64" s="35"/>
      <c r="F64" s="36" t="s">
        <v>117</v>
      </c>
      <c r="G64" s="35"/>
    </row>
    <row r="65" spans="1:7" ht="15.75">
      <c r="A65" s="36"/>
      <c r="B65" s="24" t="s">
        <v>192</v>
      </c>
      <c r="C65" s="20"/>
      <c r="D65" s="36"/>
      <c r="E65" s="35"/>
      <c r="F65" s="36"/>
      <c r="G65" s="35"/>
    </row>
    <row r="66" spans="1:7" ht="15.75">
      <c r="A66" s="36"/>
      <c r="B66" s="24" t="s">
        <v>193</v>
      </c>
      <c r="C66" s="20"/>
      <c r="D66" s="36"/>
      <c r="E66" s="35"/>
      <c r="F66" s="36"/>
      <c r="G66" s="35"/>
    </row>
    <row r="67" spans="1:7" ht="15.75">
      <c r="A67" s="36" t="s">
        <v>194</v>
      </c>
      <c r="B67" s="21" t="s">
        <v>195</v>
      </c>
      <c r="C67" s="20">
        <v>2</v>
      </c>
      <c r="D67" s="36" t="s">
        <v>116</v>
      </c>
      <c r="E67" s="35"/>
      <c r="F67" s="36" t="s">
        <v>117</v>
      </c>
      <c r="G67" s="35"/>
    </row>
    <row r="68" spans="1:7" ht="15.75">
      <c r="A68" s="36"/>
      <c r="B68" s="24" t="s">
        <v>196</v>
      </c>
      <c r="C68" s="20"/>
      <c r="D68" s="36"/>
      <c r="E68" s="35"/>
      <c r="F68" s="36"/>
      <c r="G68" s="35"/>
    </row>
    <row r="69" spans="1:7" ht="15.75">
      <c r="A69" s="36" t="s">
        <v>197</v>
      </c>
      <c r="B69" s="21" t="s">
        <v>198</v>
      </c>
      <c r="C69" s="20">
        <v>1</v>
      </c>
      <c r="D69" s="36" t="s">
        <v>116</v>
      </c>
      <c r="E69" s="35"/>
      <c r="F69" s="36" t="s">
        <v>117</v>
      </c>
      <c r="G69" s="35"/>
    </row>
    <row r="70" spans="1:7" ht="15.75">
      <c r="A70" s="44"/>
      <c r="B70" s="24" t="s">
        <v>199</v>
      </c>
      <c r="C70" s="20"/>
      <c r="D70" s="36"/>
      <c r="E70" s="35"/>
      <c r="F70" s="36"/>
      <c r="G70" s="35"/>
    </row>
    <row r="71" spans="1:7" ht="15.75">
      <c r="A71" s="44"/>
      <c r="B71" s="24" t="s">
        <v>200</v>
      </c>
      <c r="C71" s="20">
        <v>2</v>
      </c>
      <c r="D71" s="36"/>
      <c r="E71" s="35"/>
      <c r="F71" s="36"/>
      <c r="G71" s="35"/>
    </row>
    <row r="72" spans="1:7" ht="15.75">
      <c r="A72" s="44"/>
      <c r="B72" s="24" t="s">
        <v>201</v>
      </c>
      <c r="C72" s="20"/>
      <c r="D72" s="36"/>
      <c r="E72" s="35"/>
      <c r="F72" s="36"/>
      <c r="G72" s="35"/>
    </row>
    <row r="73" spans="1:7" ht="15.75">
      <c r="A73" s="36" t="s">
        <v>202</v>
      </c>
      <c r="B73" s="21" t="s">
        <v>203</v>
      </c>
      <c r="C73" s="20">
        <v>1</v>
      </c>
      <c r="D73" s="36" t="s">
        <v>116</v>
      </c>
      <c r="E73" s="35"/>
      <c r="F73" s="36" t="s">
        <v>117</v>
      </c>
      <c r="G73" s="35"/>
    </row>
    <row r="74" spans="1:7" ht="15.75">
      <c r="A74" s="36"/>
      <c r="B74" s="24" t="s">
        <v>204</v>
      </c>
      <c r="D74" s="36"/>
      <c r="E74" s="35"/>
      <c r="F74" s="36"/>
      <c r="G74" s="35"/>
    </row>
    <row r="75" spans="1:7" ht="15.75">
      <c r="A75" s="36"/>
      <c r="B75" s="24" t="s">
        <v>205</v>
      </c>
      <c r="C75" s="20"/>
      <c r="G75" s="35"/>
    </row>
    <row r="76" spans="1:7" ht="15.75">
      <c r="A76" s="36"/>
      <c r="B76" s="24" t="s">
        <v>206</v>
      </c>
      <c r="C76" s="20"/>
      <c r="D76" s="36"/>
      <c r="E76" s="35"/>
      <c r="F76" s="36"/>
      <c r="G76" s="35"/>
    </row>
    <row r="77" spans="1:7" ht="15.75">
      <c r="A77" s="36"/>
      <c r="B77" s="24" t="s">
        <v>207</v>
      </c>
      <c r="C77" s="20"/>
      <c r="D77" s="36"/>
      <c r="E77" s="35"/>
      <c r="F77" s="36"/>
      <c r="G77" s="35"/>
    </row>
    <row r="78" spans="1:7" ht="15.75">
      <c r="A78" s="36"/>
      <c r="B78" s="24" t="s">
        <v>208</v>
      </c>
      <c r="C78" s="20"/>
      <c r="D78" s="26"/>
      <c r="E78" s="35"/>
      <c r="F78" s="36"/>
      <c r="G78" s="35"/>
    </row>
    <row r="79" spans="1:7" ht="15.75">
      <c r="A79" s="36" t="s">
        <v>209</v>
      </c>
      <c r="B79" s="21" t="s">
        <v>210</v>
      </c>
      <c r="C79" s="20">
        <v>1</v>
      </c>
      <c r="D79" s="36" t="s">
        <v>116</v>
      </c>
      <c r="E79" s="35"/>
      <c r="F79" s="36" t="s">
        <v>117</v>
      </c>
      <c r="G79" s="35"/>
    </row>
    <row r="80" spans="1:7" ht="15.75">
      <c r="A80" s="36"/>
      <c r="B80" s="24" t="s">
        <v>204</v>
      </c>
      <c r="C80" s="20"/>
      <c r="D80" s="36"/>
      <c r="E80" s="35"/>
      <c r="F80" s="36"/>
      <c r="G80" s="35"/>
    </row>
    <row r="81" spans="1:7" ht="15.75">
      <c r="A81" s="36"/>
      <c r="B81" s="24" t="s">
        <v>211</v>
      </c>
      <c r="C81" s="26"/>
      <c r="D81" s="36"/>
      <c r="E81" s="35"/>
      <c r="F81" s="36"/>
      <c r="G81" s="35"/>
    </row>
    <row r="82" spans="1:7" ht="15.75">
      <c r="A82" s="36"/>
      <c r="B82" s="24" t="s">
        <v>206</v>
      </c>
      <c r="C82" s="20"/>
      <c r="D82" s="36"/>
      <c r="E82" s="35"/>
      <c r="F82" s="36"/>
      <c r="G82" s="35"/>
    </row>
    <row r="83" spans="1:7" ht="15.75">
      <c r="A83" s="36"/>
      <c r="B83" s="24" t="s">
        <v>212</v>
      </c>
      <c r="C83" s="20"/>
      <c r="D83" s="36"/>
      <c r="E83" s="35"/>
      <c r="F83" s="36"/>
      <c r="G83" s="35"/>
    </row>
    <row r="84" spans="1:7" ht="15.75">
      <c r="A84" s="36"/>
      <c r="B84" s="24" t="s">
        <v>208</v>
      </c>
      <c r="C84" s="20"/>
      <c r="D84" s="36"/>
      <c r="E84" s="35"/>
      <c r="F84" s="36"/>
      <c r="G84" s="35"/>
    </row>
    <row r="85" spans="1:7" ht="15.75">
      <c r="A85" s="36" t="s">
        <v>213</v>
      </c>
      <c r="B85" s="21" t="s">
        <v>214</v>
      </c>
      <c r="C85" s="20"/>
      <c r="D85" s="36"/>
      <c r="E85" s="35"/>
      <c r="F85" s="36"/>
      <c r="G85" s="35"/>
    </row>
    <row r="86" spans="1:7" ht="15.75">
      <c r="A86" s="36"/>
      <c r="B86" s="24" t="s">
        <v>215</v>
      </c>
      <c r="C86" s="20"/>
      <c r="D86" s="36"/>
      <c r="E86" s="35"/>
      <c r="F86" s="36"/>
      <c r="G86" s="35"/>
    </row>
    <row r="87" spans="1:7" ht="15.75">
      <c r="A87" s="36"/>
      <c r="B87" s="24" t="s">
        <v>216</v>
      </c>
      <c r="C87" s="20"/>
      <c r="D87" s="36"/>
      <c r="E87" s="35"/>
      <c r="F87" s="36"/>
      <c r="G87" s="35"/>
    </row>
    <row r="88" spans="1:7" ht="15.75">
      <c r="A88" s="36"/>
      <c r="B88" s="24" t="s">
        <v>217</v>
      </c>
      <c r="C88" s="20"/>
      <c r="D88" s="36"/>
      <c r="E88" s="35"/>
      <c r="F88" s="36"/>
      <c r="G88" s="35"/>
    </row>
    <row r="89" spans="1:7" ht="15.75">
      <c r="A89" s="36"/>
      <c r="B89" s="24" t="s">
        <v>218</v>
      </c>
      <c r="C89" s="20"/>
      <c r="D89" s="36"/>
      <c r="E89" s="35"/>
      <c r="F89" s="36"/>
      <c r="G89" s="35"/>
    </row>
    <row r="90" spans="1:7" ht="15.75">
      <c r="A90" s="36"/>
      <c r="B90" s="24" t="s">
        <v>219</v>
      </c>
      <c r="C90" s="20"/>
      <c r="D90" s="41"/>
      <c r="E90" s="41"/>
      <c r="F90" s="41"/>
      <c r="G90" s="35"/>
    </row>
    <row r="91" spans="1:7" ht="15.75">
      <c r="A91" s="36"/>
      <c r="B91" s="24" t="s">
        <v>220</v>
      </c>
      <c r="C91" s="20">
        <v>1</v>
      </c>
      <c r="D91" s="36" t="s">
        <v>116</v>
      </c>
      <c r="E91" s="35"/>
      <c r="F91" s="36" t="s">
        <v>117</v>
      </c>
      <c r="G91" s="35"/>
    </row>
    <row r="92" spans="1:7" ht="15.75">
      <c r="A92" s="36"/>
      <c r="B92" s="24" t="s">
        <v>221</v>
      </c>
      <c r="C92" s="20">
        <v>1</v>
      </c>
      <c r="D92" s="36" t="s">
        <v>116</v>
      </c>
      <c r="E92" s="35"/>
      <c r="F92" s="36" t="s">
        <v>117</v>
      </c>
      <c r="G92" s="35"/>
    </row>
    <row r="93" spans="1:7" ht="15.75">
      <c r="A93" s="36"/>
      <c r="B93" s="24" t="s">
        <v>222</v>
      </c>
      <c r="C93" s="20"/>
      <c r="D93" s="36"/>
      <c r="E93" s="35"/>
      <c r="F93" s="36"/>
      <c r="G93" s="35"/>
    </row>
    <row r="94" spans="1:7" ht="15.75">
      <c r="A94" s="36"/>
      <c r="B94" s="24" t="s">
        <v>223</v>
      </c>
      <c r="C94" s="20"/>
      <c r="D94" s="36"/>
      <c r="E94" s="35"/>
      <c r="F94" s="36"/>
      <c r="G94" s="35"/>
    </row>
    <row r="95" spans="1:7" ht="15.75">
      <c r="A95" s="57" t="s">
        <v>224</v>
      </c>
      <c r="B95" s="31" t="s">
        <v>225</v>
      </c>
      <c r="C95" s="32"/>
      <c r="D95" s="39"/>
      <c r="E95" s="38"/>
      <c r="F95" s="39"/>
      <c r="G95" s="38"/>
    </row>
    <row r="96" spans="1:7" ht="15.75">
      <c r="A96" s="36" t="s">
        <v>226</v>
      </c>
      <c r="B96" s="21" t="s">
        <v>227</v>
      </c>
      <c r="C96" s="20">
        <v>1</v>
      </c>
      <c r="D96" s="36" t="s">
        <v>116</v>
      </c>
      <c r="E96" s="35"/>
      <c r="F96" s="36" t="s">
        <v>117</v>
      </c>
      <c r="G96" s="35"/>
    </row>
    <row r="97" spans="1:7" ht="15.75">
      <c r="A97" s="36"/>
      <c r="B97" s="24" t="s">
        <v>228</v>
      </c>
      <c r="C97" s="20"/>
      <c r="D97" s="36"/>
      <c r="E97" s="35"/>
      <c r="F97" s="36"/>
      <c r="G97" s="35"/>
    </row>
    <row r="98" spans="1:7" ht="15.75">
      <c r="A98" s="36"/>
      <c r="B98" s="24" t="s">
        <v>229</v>
      </c>
      <c r="C98" s="20"/>
      <c r="D98" s="36"/>
      <c r="E98" s="35"/>
      <c r="F98" s="36"/>
      <c r="G98" s="35"/>
    </row>
    <row r="99" spans="1:7" ht="15.75">
      <c r="A99" s="36" t="s">
        <v>230</v>
      </c>
      <c r="B99" s="21" t="s">
        <v>231</v>
      </c>
      <c r="C99" s="20">
        <v>1</v>
      </c>
      <c r="D99" s="36" t="s">
        <v>116</v>
      </c>
      <c r="E99" s="35"/>
      <c r="F99" s="36" t="s">
        <v>117</v>
      </c>
      <c r="G99" s="35"/>
    </row>
    <row r="100" spans="1:7" ht="15.75">
      <c r="A100" s="36"/>
      <c r="B100" s="24" t="s">
        <v>232</v>
      </c>
      <c r="C100" s="20"/>
      <c r="D100" s="36"/>
      <c r="E100" s="35"/>
      <c r="F100" s="36"/>
      <c r="G100" s="35"/>
    </row>
    <row r="101" spans="1:7" ht="15.75">
      <c r="A101" s="36"/>
      <c r="B101" s="24" t="s">
        <v>233</v>
      </c>
      <c r="C101" s="20"/>
      <c r="D101" s="36"/>
      <c r="E101" s="35"/>
      <c r="F101" s="36"/>
      <c r="G101" s="35"/>
    </row>
    <row r="102" spans="1:7" ht="15.75">
      <c r="A102" s="57" t="s">
        <v>234</v>
      </c>
      <c r="B102" s="31" t="s">
        <v>235</v>
      </c>
      <c r="C102" s="32"/>
      <c r="D102" s="39"/>
      <c r="E102" s="38"/>
      <c r="F102" s="39"/>
      <c r="G102" s="38"/>
    </row>
    <row r="103" spans="1:7" ht="15.75">
      <c r="A103" s="36" t="s">
        <v>236</v>
      </c>
      <c r="B103" s="21" t="s">
        <v>237</v>
      </c>
      <c r="C103" s="20" t="s">
        <v>238</v>
      </c>
      <c r="D103" s="36" t="s">
        <v>116</v>
      </c>
      <c r="E103" s="36"/>
      <c r="F103" s="36" t="s">
        <v>117</v>
      </c>
      <c r="G103" s="35"/>
    </row>
    <row r="104" spans="1:7" ht="47.25">
      <c r="A104" s="36"/>
      <c r="B104" s="24" t="s">
        <v>239</v>
      </c>
      <c r="C104" s="20"/>
      <c r="D104" s="35"/>
      <c r="E104" s="35"/>
      <c r="F104" s="35"/>
      <c r="G104" s="35"/>
    </row>
    <row r="105" spans="1:7" ht="15.75">
      <c r="A105" s="36" t="s">
        <v>240</v>
      </c>
      <c r="B105" s="21" t="s">
        <v>241</v>
      </c>
      <c r="C105" s="20" t="s">
        <v>238</v>
      </c>
      <c r="D105" s="36" t="s">
        <v>116</v>
      </c>
      <c r="E105" s="35"/>
      <c r="F105" s="36" t="s">
        <v>117</v>
      </c>
      <c r="G105" s="35"/>
    </row>
    <row r="106" spans="1:7" ht="15.75">
      <c r="A106" s="36"/>
      <c r="B106" s="24" t="s">
        <v>242</v>
      </c>
      <c r="C106" s="20"/>
      <c r="D106" s="36"/>
      <c r="E106" s="35"/>
      <c r="F106" s="36"/>
      <c r="G106" s="35"/>
    </row>
    <row r="107" spans="1:7" ht="15.75">
      <c r="A107" s="36"/>
      <c r="B107" s="24" t="s">
        <v>243</v>
      </c>
      <c r="C107" s="20"/>
      <c r="D107" s="36"/>
      <c r="E107" s="35"/>
      <c r="F107" s="36"/>
      <c r="G107" s="35"/>
    </row>
    <row r="108" spans="1:7" ht="15.75">
      <c r="A108" s="36"/>
      <c r="B108" s="24" t="s">
        <v>244</v>
      </c>
      <c r="C108" s="20"/>
      <c r="D108" s="36"/>
      <c r="E108" s="35"/>
      <c r="F108" s="36"/>
      <c r="G108" s="35"/>
    </row>
    <row r="109" spans="1:7" ht="15.75">
      <c r="A109" s="36"/>
      <c r="B109" s="24" t="s">
        <v>245</v>
      </c>
      <c r="C109" s="20"/>
      <c r="D109" s="36"/>
      <c r="E109" s="35"/>
      <c r="F109" s="36"/>
      <c r="G109" s="35"/>
    </row>
    <row r="110" spans="1:7" ht="15.75">
      <c r="A110" s="36"/>
      <c r="B110" s="24" t="s">
        <v>246</v>
      </c>
      <c r="C110" s="20"/>
      <c r="D110" s="36"/>
      <c r="E110" s="35"/>
      <c r="F110" s="36"/>
      <c r="G110" s="35"/>
    </row>
    <row r="111" spans="1:7" ht="15.75">
      <c r="A111" s="36"/>
      <c r="B111" s="24" t="s">
        <v>247</v>
      </c>
      <c r="C111" s="20"/>
      <c r="D111" s="36"/>
      <c r="E111" s="35"/>
      <c r="F111" s="36"/>
      <c r="G111" s="35"/>
    </row>
    <row r="112" spans="1:7" ht="15.75">
      <c r="A112" s="36"/>
      <c r="B112" s="24" t="s">
        <v>248</v>
      </c>
      <c r="C112" s="20"/>
      <c r="D112" s="36"/>
      <c r="E112" s="35"/>
      <c r="F112" s="36"/>
      <c r="G112" s="35"/>
    </row>
    <row r="113" spans="1:7" ht="15.75">
      <c r="A113" s="36"/>
      <c r="B113" s="24" t="s">
        <v>249</v>
      </c>
      <c r="C113" s="20"/>
      <c r="D113" s="36"/>
      <c r="E113" s="35"/>
      <c r="F113" s="36"/>
      <c r="G113" s="35"/>
    </row>
    <row r="114" spans="1:7" ht="15.75">
      <c r="A114" s="36"/>
      <c r="B114" s="24" t="s">
        <v>250</v>
      </c>
      <c r="C114" s="20"/>
      <c r="D114" s="36"/>
      <c r="E114" s="35"/>
      <c r="F114" s="36"/>
      <c r="G114" s="35"/>
    </row>
    <row r="115" spans="1:7" ht="15.75">
      <c r="A115" s="36"/>
      <c r="B115" s="24" t="s">
        <v>251</v>
      </c>
      <c r="C115" s="20"/>
      <c r="D115" s="36"/>
      <c r="E115" s="35"/>
      <c r="F115" s="36"/>
      <c r="G115" s="35"/>
    </row>
    <row r="116" spans="1:7" ht="15.75">
      <c r="A116" s="36"/>
      <c r="B116" s="24" t="s">
        <v>252</v>
      </c>
      <c r="C116" s="20"/>
      <c r="D116" s="36"/>
      <c r="E116" s="35"/>
      <c r="F116" s="36"/>
      <c r="G116" s="35"/>
    </row>
    <row r="117" spans="1:7" ht="15.75">
      <c r="A117" s="36"/>
      <c r="B117" s="24" t="s">
        <v>253</v>
      </c>
      <c r="C117" s="20"/>
      <c r="D117" s="36"/>
      <c r="E117" s="35"/>
      <c r="F117" s="36"/>
      <c r="G117" s="35"/>
    </row>
    <row r="118" spans="1:7" ht="15.75">
      <c r="A118" s="36"/>
      <c r="B118" s="24" t="s">
        <v>254</v>
      </c>
      <c r="C118" s="20"/>
      <c r="D118" s="36"/>
      <c r="E118" s="35"/>
      <c r="F118" s="36"/>
      <c r="G118" s="35"/>
    </row>
    <row r="119" spans="1:7" ht="15.75">
      <c r="A119" s="36"/>
      <c r="B119" s="24" t="s">
        <v>255</v>
      </c>
      <c r="C119" s="20"/>
      <c r="D119" s="36"/>
      <c r="E119" s="35"/>
      <c r="F119" s="36"/>
      <c r="G119" s="35"/>
    </row>
    <row r="120" spans="1:7" ht="15.75">
      <c r="A120" s="36" t="s">
        <v>256</v>
      </c>
      <c r="B120" s="21" t="s">
        <v>257</v>
      </c>
      <c r="C120" s="20" t="s">
        <v>238</v>
      </c>
      <c r="D120" s="36" t="s">
        <v>116</v>
      </c>
      <c r="E120" s="35"/>
      <c r="F120" s="36" t="s">
        <v>117</v>
      </c>
      <c r="G120" s="35"/>
    </row>
    <row r="121" spans="1:7" ht="15.75">
      <c r="A121" s="36"/>
      <c r="B121" s="24" t="s">
        <v>258</v>
      </c>
      <c r="C121" s="20"/>
      <c r="D121" s="36"/>
      <c r="E121" s="35"/>
      <c r="F121" s="36"/>
      <c r="G121" s="35"/>
    </row>
    <row r="122" spans="1:7" ht="15.75">
      <c r="A122" s="36"/>
      <c r="B122" s="24" t="s">
        <v>259</v>
      </c>
      <c r="C122" s="20"/>
      <c r="D122" s="36"/>
      <c r="E122" s="35"/>
      <c r="F122" s="36"/>
      <c r="G122" s="35"/>
    </row>
    <row r="123" spans="1:7" ht="15.75">
      <c r="A123" s="36"/>
      <c r="B123" s="24" t="s">
        <v>260</v>
      </c>
      <c r="C123" s="20"/>
      <c r="D123" s="36"/>
      <c r="E123" s="35"/>
      <c r="F123" s="36"/>
      <c r="G123" s="35"/>
    </row>
    <row r="124" spans="1:7" ht="15.75">
      <c r="A124" s="36"/>
      <c r="B124" s="24" t="s">
        <v>261</v>
      </c>
      <c r="C124" s="20"/>
      <c r="D124" s="36"/>
      <c r="E124" s="35"/>
      <c r="F124" s="36"/>
      <c r="G124" s="35"/>
    </row>
    <row r="125" spans="1:7" ht="15.75">
      <c r="A125" s="36"/>
      <c r="B125" s="24" t="s">
        <v>262</v>
      </c>
      <c r="C125" s="20"/>
      <c r="D125" s="36"/>
      <c r="E125" s="35"/>
      <c r="F125" s="36"/>
      <c r="G125" s="35"/>
    </row>
    <row r="126" spans="1:7" ht="15.75">
      <c r="A126" s="36"/>
      <c r="B126" s="24" t="s">
        <v>263</v>
      </c>
      <c r="C126" s="20"/>
      <c r="D126" s="36"/>
      <c r="E126" s="35"/>
      <c r="F126" s="36"/>
      <c r="G126" s="35"/>
    </row>
    <row r="127" spans="1:7" ht="15.75">
      <c r="A127" s="36"/>
      <c r="B127" s="24" t="s">
        <v>264</v>
      </c>
      <c r="C127" s="20"/>
      <c r="D127" s="36"/>
      <c r="E127" s="35"/>
      <c r="F127" s="36"/>
      <c r="G127" s="35"/>
    </row>
    <row r="128" spans="1:7" ht="15.75">
      <c r="A128" s="36"/>
      <c r="B128" s="24" t="s">
        <v>265</v>
      </c>
      <c r="C128" s="20"/>
      <c r="D128" s="36"/>
      <c r="E128" s="35"/>
      <c r="F128" s="36"/>
      <c r="G128" s="35"/>
    </row>
    <row r="129" spans="1:7" ht="31.5">
      <c r="A129" s="36"/>
      <c r="B129" s="24" t="s">
        <v>266</v>
      </c>
      <c r="C129" s="20"/>
      <c r="D129" s="36"/>
      <c r="E129" s="35"/>
      <c r="F129" s="36"/>
      <c r="G129" s="35"/>
    </row>
    <row r="130" spans="1:7" ht="15.75">
      <c r="A130" s="36"/>
      <c r="B130" s="24" t="s">
        <v>267</v>
      </c>
      <c r="C130" s="20"/>
      <c r="D130" s="36"/>
      <c r="E130" s="35"/>
      <c r="F130" s="36"/>
      <c r="G130" s="35"/>
    </row>
    <row r="131" spans="1:7" ht="15.75">
      <c r="A131" s="36"/>
      <c r="B131" s="24" t="s">
        <v>268</v>
      </c>
      <c r="C131" s="20"/>
      <c r="D131" s="36"/>
      <c r="E131" s="35"/>
      <c r="F131" s="36"/>
      <c r="G131" s="35"/>
    </row>
    <row r="132" spans="1:7" ht="15.75">
      <c r="A132" s="36"/>
      <c r="B132" s="24" t="s">
        <v>165</v>
      </c>
      <c r="C132" s="20"/>
      <c r="D132" s="36"/>
      <c r="E132" s="35"/>
      <c r="F132" s="36"/>
      <c r="G132" s="35"/>
    </row>
    <row r="133" spans="1:7" ht="15.75">
      <c r="A133" s="36"/>
      <c r="B133" s="24" t="s">
        <v>269</v>
      </c>
      <c r="C133" s="20"/>
      <c r="D133" s="36"/>
      <c r="E133" s="35"/>
      <c r="F133" s="36"/>
      <c r="G133" s="35"/>
    </row>
    <row r="134" spans="1:7" ht="15.75">
      <c r="A134" s="36"/>
      <c r="B134" s="24" t="s">
        <v>270</v>
      </c>
      <c r="C134" s="20"/>
      <c r="D134" s="36"/>
      <c r="E134" s="35"/>
      <c r="F134" s="36"/>
      <c r="G134" s="35"/>
    </row>
    <row r="135" spans="1:7" ht="15.75">
      <c r="A135" s="36"/>
      <c r="B135" s="24" t="s">
        <v>271</v>
      </c>
      <c r="C135" s="20"/>
      <c r="D135" s="36"/>
      <c r="E135" s="35"/>
      <c r="F135" s="36"/>
      <c r="G135" s="35"/>
    </row>
    <row r="136" spans="1:7" ht="15.75">
      <c r="A136" s="36"/>
      <c r="B136" s="24" t="s">
        <v>272</v>
      </c>
      <c r="C136" s="20"/>
      <c r="D136" s="36"/>
      <c r="E136" s="35"/>
      <c r="F136" s="36"/>
      <c r="G136" s="35"/>
    </row>
    <row r="137" spans="1:7" ht="15.75">
      <c r="A137" s="36" t="s">
        <v>273</v>
      </c>
      <c r="B137" s="21" t="s">
        <v>274</v>
      </c>
      <c r="C137" s="20"/>
      <c r="D137" s="36"/>
      <c r="E137" s="35"/>
      <c r="F137" s="36"/>
      <c r="G137" s="35"/>
    </row>
    <row r="138" spans="1:7" ht="15.75">
      <c r="A138" s="36"/>
      <c r="B138" s="24" t="s">
        <v>275</v>
      </c>
      <c r="C138" s="20">
        <v>1</v>
      </c>
      <c r="D138" s="97" t="s">
        <v>116</v>
      </c>
      <c r="E138" s="35"/>
      <c r="F138" s="97" t="s">
        <v>117</v>
      </c>
      <c r="G138" s="35"/>
    </row>
    <row r="139" spans="1:7" ht="15.75">
      <c r="A139" s="36"/>
      <c r="B139" s="24" t="s">
        <v>276</v>
      </c>
      <c r="C139" s="20">
        <v>1</v>
      </c>
      <c r="D139" s="98"/>
      <c r="E139" s="35"/>
      <c r="F139" s="98"/>
      <c r="G139" s="35"/>
    </row>
    <row r="140" spans="1:7" ht="15.75">
      <c r="A140" s="36"/>
      <c r="B140" s="24" t="s">
        <v>277</v>
      </c>
      <c r="C140" s="20">
        <v>1</v>
      </c>
      <c r="D140" s="98"/>
      <c r="E140" s="35"/>
      <c r="F140" s="98"/>
      <c r="G140" s="35"/>
    </row>
    <row r="141" spans="1:7" ht="15.75">
      <c r="A141" s="36"/>
      <c r="B141" s="24" t="s">
        <v>278</v>
      </c>
      <c r="C141" s="20">
        <v>1</v>
      </c>
      <c r="D141" s="98"/>
      <c r="E141" s="35"/>
      <c r="F141" s="98"/>
      <c r="G141" s="35"/>
    </row>
    <row r="142" spans="1:7" ht="15.75">
      <c r="A142" s="36"/>
      <c r="B142" s="24" t="s">
        <v>279</v>
      </c>
      <c r="C142" s="20">
        <v>1</v>
      </c>
      <c r="D142" s="98"/>
      <c r="E142" s="35"/>
      <c r="F142" s="98"/>
      <c r="G142" s="35"/>
    </row>
    <row r="143" spans="1:7" ht="15.75">
      <c r="A143" s="36"/>
      <c r="B143" s="24" t="s">
        <v>280</v>
      </c>
      <c r="C143" s="20">
        <v>1</v>
      </c>
      <c r="D143" s="98"/>
      <c r="E143" s="35"/>
      <c r="F143" s="98"/>
      <c r="G143" s="35"/>
    </row>
    <row r="144" spans="1:7" ht="15.75">
      <c r="A144" s="36"/>
      <c r="B144" s="24" t="s">
        <v>281</v>
      </c>
      <c r="C144" s="20">
        <v>1</v>
      </c>
      <c r="D144" s="98"/>
      <c r="E144" s="35"/>
      <c r="F144" s="98"/>
      <c r="G144" s="35"/>
    </row>
    <row r="145" spans="1:7" ht="15.75">
      <c r="A145" s="36"/>
      <c r="B145" s="24" t="s">
        <v>282</v>
      </c>
      <c r="C145" s="20">
        <v>1</v>
      </c>
      <c r="D145" s="99"/>
      <c r="E145" s="35"/>
      <c r="F145" s="99"/>
      <c r="G145" s="35"/>
    </row>
    <row r="146" spans="1:7" ht="15.75">
      <c r="A146" s="36" t="s">
        <v>283</v>
      </c>
      <c r="B146" s="21" t="s">
        <v>284</v>
      </c>
      <c r="C146" s="20" t="s">
        <v>238</v>
      </c>
      <c r="D146" s="36" t="s">
        <v>116</v>
      </c>
      <c r="E146" s="36"/>
      <c r="F146" s="36" t="s">
        <v>117</v>
      </c>
      <c r="G146" s="35"/>
    </row>
    <row r="147" spans="1:7" ht="31.5">
      <c r="A147" s="36"/>
      <c r="B147" s="24" t="s">
        <v>285</v>
      </c>
      <c r="C147" s="20"/>
      <c r="D147" s="35"/>
      <c r="E147" s="35"/>
      <c r="F147" s="35"/>
      <c r="G147" s="35"/>
    </row>
    <row r="148" spans="1:7" ht="15.75">
      <c r="A148" s="36" t="s">
        <v>286</v>
      </c>
      <c r="B148" s="21" t="s">
        <v>287</v>
      </c>
      <c r="C148" s="20" t="s">
        <v>238</v>
      </c>
      <c r="D148" s="36" t="s">
        <v>116</v>
      </c>
      <c r="E148" s="36"/>
      <c r="F148" s="36" t="s">
        <v>117</v>
      </c>
      <c r="G148" s="35"/>
    </row>
    <row r="149" spans="1:7" ht="63">
      <c r="A149" s="36"/>
      <c r="B149" s="24" t="s">
        <v>288</v>
      </c>
      <c r="C149" s="20"/>
      <c r="D149" s="35"/>
      <c r="E149" s="35"/>
      <c r="F149" s="35"/>
      <c r="G149" s="35"/>
    </row>
    <row r="150" spans="1:7" ht="15.75">
      <c r="A150" s="36" t="s">
        <v>289</v>
      </c>
      <c r="B150" s="21" t="s">
        <v>290</v>
      </c>
      <c r="C150" s="20" t="s">
        <v>238</v>
      </c>
      <c r="D150" s="36" t="s">
        <v>116</v>
      </c>
      <c r="E150" s="36"/>
      <c r="F150" s="36" t="s">
        <v>117</v>
      </c>
      <c r="G150" s="35"/>
    </row>
    <row r="151" spans="1:7" ht="15.75">
      <c r="A151" s="36"/>
      <c r="B151" s="24" t="s">
        <v>291</v>
      </c>
      <c r="C151" s="20"/>
      <c r="D151" s="36"/>
      <c r="E151" s="35"/>
      <c r="F151" s="36"/>
      <c r="G151" s="35"/>
    </row>
    <row r="152" spans="1:7" ht="15.75">
      <c r="A152" s="36"/>
      <c r="B152" s="24" t="s">
        <v>292</v>
      </c>
      <c r="C152" s="20"/>
      <c r="D152" s="36"/>
      <c r="E152" s="35"/>
      <c r="F152" s="36"/>
      <c r="G152" s="35"/>
    </row>
    <row r="153" spans="1:7" ht="15.75">
      <c r="A153" s="36"/>
      <c r="B153" s="24" t="s">
        <v>293</v>
      </c>
      <c r="C153" s="20"/>
      <c r="D153" s="36"/>
      <c r="E153" s="35"/>
      <c r="F153" s="36"/>
      <c r="G153" s="35"/>
    </row>
    <row r="154" spans="1:7" ht="31.5">
      <c r="A154" s="36"/>
      <c r="B154" s="24" t="s">
        <v>294</v>
      </c>
      <c r="C154" s="20"/>
      <c r="D154" s="36"/>
      <c r="E154" s="35"/>
      <c r="F154" s="36"/>
      <c r="G154" s="35"/>
    </row>
    <row r="155" spans="1:7" ht="15.75">
      <c r="A155" s="36" t="s">
        <v>295</v>
      </c>
      <c r="B155" s="21" t="s">
        <v>296</v>
      </c>
      <c r="C155" s="20" t="s">
        <v>238</v>
      </c>
      <c r="D155" s="36" t="s">
        <v>116</v>
      </c>
      <c r="E155" s="36"/>
      <c r="F155" s="36" t="s">
        <v>117</v>
      </c>
      <c r="G155" s="35"/>
    </row>
    <row r="156" spans="1:7" ht="15.75">
      <c r="A156" s="36"/>
      <c r="B156" s="24" t="s">
        <v>297</v>
      </c>
      <c r="C156" s="20"/>
      <c r="D156" s="36"/>
      <c r="E156" s="35"/>
      <c r="F156" s="36"/>
      <c r="G156" s="35"/>
    </row>
    <row r="157" spans="1:7" ht="31.5">
      <c r="A157" s="36"/>
      <c r="B157" s="24" t="s">
        <v>298</v>
      </c>
      <c r="C157" s="20"/>
      <c r="D157" s="36"/>
      <c r="E157" s="35"/>
      <c r="F157" s="36"/>
      <c r="G157" s="35"/>
    </row>
    <row r="158" spans="1:7" ht="15.75">
      <c r="A158" s="36"/>
      <c r="B158" s="24" t="s">
        <v>299</v>
      </c>
      <c r="C158" s="20"/>
      <c r="D158" s="36"/>
      <c r="E158" s="35"/>
      <c r="F158" s="36"/>
      <c r="G158" s="35"/>
    </row>
    <row r="159" spans="1:7" ht="31.5">
      <c r="A159" s="36"/>
      <c r="B159" s="24" t="s">
        <v>300</v>
      </c>
      <c r="C159" s="20"/>
      <c r="D159" s="36"/>
      <c r="E159" s="35"/>
      <c r="F159" s="36"/>
      <c r="G159" s="35"/>
    </row>
    <row r="160" spans="1:7" ht="15.75">
      <c r="A160" s="36"/>
      <c r="B160" s="24" t="s">
        <v>301</v>
      </c>
      <c r="C160" s="20"/>
      <c r="D160" s="36"/>
      <c r="E160" s="35"/>
      <c r="F160" s="36"/>
      <c r="G160" s="35"/>
    </row>
    <row r="161" spans="1:7" ht="15.75">
      <c r="A161" s="36" t="s">
        <v>302</v>
      </c>
      <c r="B161" s="21" t="s">
        <v>303</v>
      </c>
      <c r="C161" s="20" t="s">
        <v>238</v>
      </c>
      <c r="D161" s="36" t="s">
        <v>116</v>
      </c>
      <c r="E161" s="36"/>
      <c r="F161" s="36" t="s">
        <v>117</v>
      </c>
      <c r="G161" s="35"/>
    </row>
    <row r="162" spans="1:7" ht="15.75">
      <c r="A162" s="36"/>
      <c r="B162" s="24" t="s">
        <v>304</v>
      </c>
      <c r="C162" s="20"/>
      <c r="D162" s="36"/>
      <c r="E162" s="35"/>
      <c r="F162" s="36"/>
      <c r="G162" s="35"/>
    </row>
    <row r="163" spans="1:7" ht="15.75">
      <c r="A163" s="36"/>
      <c r="B163" s="24" t="s">
        <v>305</v>
      </c>
      <c r="C163" s="20"/>
      <c r="D163" s="36"/>
      <c r="E163" s="35"/>
      <c r="F163" s="36"/>
      <c r="G163" s="35"/>
    </row>
    <row r="164" spans="1:7" ht="15.75">
      <c r="A164" s="36"/>
      <c r="B164" s="24" t="s">
        <v>306</v>
      </c>
      <c r="C164" s="20"/>
      <c r="D164" s="36"/>
      <c r="E164" s="35"/>
      <c r="F164" s="36"/>
      <c r="G164" s="35"/>
    </row>
    <row r="165" spans="1:7" ht="15.75">
      <c r="A165" s="36"/>
      <c r="B165" s="24" t="s">
        <v>307</v>
      </c>
      <c r="C165" s="20"/>
      <c r="D165" s="36"/>
      <c r="E165" s="35"/>
      <c r="F165" s="36"/>
      <c r="G165" s="35"/>
    </row>
    <row r="166" spans="1:7" ht="15.75">
      <c r="A166" s="36"/>
      <c r="B166" s="24" t="s">
        <v>308</v>
      </c>
      <c r="C166" s="20"/>
      <c r="D166" s="36"/>
      <c r="E166" s="35"/>
      <c r="F166" s="36"/>
      <c r="G166" s="35"/>
    </row>
    <row r="167" spans="1:7" ht="15.75">
      <c r="A167" s="36"/>
      <c r="B167" s="24" t="s">
        <v>309</v>
      </c>
      <c r="C167" s="20"/>
      <c r="D167" s="36"/>
      <c r="E167" s="35"/>
      <c r="F167" s="36"/>
      <c r="G167" s="35"/>
    </row>
    <row r="168" spans="1:7" ht="15.75">
      <c r="A168" s="36"/>
      <c r="B168" s="24" t="s">
        <v>310</v>
      </c>
      <c r="C168" s="20"/>
      <c r="D168" s="36"/>
      <c r="E168" s="35"/>
      <c r="F168" s="36"/>
      <c r="G168" s="35"/>
    </row>
    <row r="169" spans="1:7" ht="15.75">
      <c r="A169" s="36" t="s">
        <v>311</v>
      </c>
      <c r="B169" s="21" t="s">
        <v>312</v>
      </c>
      <c r="C169" s="20">
        <v>1</v>
      </c>
      <c r="D169" s="36" t="s">
        <v>116</v>
      </c>
      <c r="E169" s="36"/>
      <c r="F169" s="36" t="s">
        <v>117</v>
      </c>
      <c r="G169" s="35"/>
    </row>
    <row r="170" spans="1:7" ht="15.75">
      <c r="A170" s="36"/>
      <c r="B170" s="24" t="s">
        <v>313</v>
      </c>
      <c r="C170" s="20"/>
      <c r="D170" s="36"/>
      <c r="E170" s="35"/>
      <c r="F170" s="36"/>
      <c r="G170" s="35"/>
    </row>
    <row r="171" spans="1:7" ht="15.75">
      <c r="A171" s="36"/>
      <c r="B171" s="24" t="s">
        <v>314</v>
      </c>
      <c r="C171" s="20"/>
      <c r="D171" s="36"/>
      <c r="E171" s="35"/>
      <c r="F171" s="36"/>
      <c r="G171" s="35"/>
    </row>
    <row r="172" spans="1:7" ht="15.75">
      <c r="A172" s="36"/>
      <c r="B172" s="24" t="s">
        <v>315</v>
      </c>
      <c r="C172" s="20"/>
      <c r="D172" s="36"/>
      <c r="E172" s="35"/>
      <c r="F172" s="36"/>
      <c r="G172" s="35"/>
    </row>
    <row r="173" spans="1:7" ht="15.75">
      <c r="A173" s="20" t="s">
        <v>316</v>
      </c>
      <c r="B173" s="21" t="s">
        <v>317</v>
      </c>
      <c r="C173" s="20" t="s">
        <v>318</v>
      </c>
      <c r="D173" s="36" t="s">
        <v>116</v>
      </c>
      <c r="E173" s="35"/>
      <c r="F173" s="36" t="s">
        <v>117</v>
      </c>
      <c r="G173" s="35"/>
    </row>
    <row r="174" spans="1:7" ht="31.5">
      <c r="A174" s="20"/>
      <c r="B174" s="24" t="s">
        <v>319</v>
      </c>
      <c r="C174" s="36"/>
      <c r="D174" s="36"/>
      <c r="E174" s="35"/>
      <c r="F174" s="36"/>
      <c r="G174" s="35"/>
    </row>
    <row r="175" spans="1:7" ht="15.75">
      <c r="A175" s="20"/>
      <c r="B175" s="6" t="s">
        <v>320</v>
      </c>
      <c r="C175" s="20"/>
      <c r="D175" s="36"/>
      <c r="E175" s="35"/>
      <c r="F175" s="36"/>
      <c r="G175" s="35"/>
    </row>
    <row r="176" spans="1:7" ht="15.75">
      <c r="A176" s="20"/>
      <c r="B176" s="6" t="s">
        <v>321</v>
      </c>
      <c r="C176" s="20"/>
      <c r="D176" s="36"/>
      <c r="E176" s="35"/>
      <c r="F176" s="36"/>
      <c r="G176" s="35"/>
    </row>
    <row r="177" spans="1:7" ht="15.75">
      <c r="A177" s="32" t="s">
        <v>322</v>
      </c>
      <c r="B177" s="31" t="s">
        <v>323</v>
      </c>
      <c r="C177" s="32"/>
      <c r="D177" s="39"/>
      <c r="E177" s="38"/>
      <c r="F177" s="39"/>
      <c r="G177" s="38"/>
    </row>
    <row r="178" spans="1:7" ht="15.75">
      <c r="A178" s="20" t="s">
        <v>324</v>
      </c>
      <c r="B178" s="21" t="s">
        <v>325</v>
      </c>
      <c r="C178" s="20" t="s">
        <v>238</v>
      </c>
      <c r="D178" s="36" t="s">
        <v>116</v>
      </c>
      <c r="E178" s="35"/>
      <c r="F178" s="36" t="s">
        <v>117</v>
      </c>
      <c r="G178" s="35"/>
    </row>
    <row r="179" spans="1:7" ht="15.75">
      <c r="A179" s="20"/>
      <c r="B179" s="24" t="s">
        <v>326</v>
      </c>
      <c r="C179" s="20"/>
      <c r="D179" s="36"/>
      <c r="E179" s="35"/>
      <c r="F179" s="36"/>
      <c r="G179" s="35"/>
    </row>
    <row r="180" spans="1:7" ht="15.75">
      <c r="A180" s="20"/>
      <c r="B180" s="24" t="s">
        <v>327</v>
      </c>
      <c r="C180" s="20"/>
      <c r="D180" s="36"/>
      <c r="E180" s="35"/>
      <c r="F180" s="36"/>
      <c r="G180" s="35"/>
    </row>
    <row r="181" spans="1:7" ht="15.75">
      <c r="A181" s="20"/>
      <c r="B181" s="24" t="s">
        <v>328</v>
      </c>
      <c r="C181" s="20"/>
      <c r="D181" s="36"/>
      <c r="E181" s="35"/>
      <c r="F181" s="36"/>
      <c r="G181" s="35"/>
    </row>
    <row r="182" spans="1:7" ht="15.75">
      <c r="A182" s="20"/>
      <c r="B182" s="24" t="s">
        <v>329</v>
      </c>
      <c r="C182" s="20"/>
      <c r="D182" s="36"/>
      <c r="E182" s="35"/>
      <c r="F182" s="36"/>
      <c r="G182" s="35"/>
    </row>
    <row r="183" spans="1:7" ht="15.75">
      <c r="A183" s="20"/>
      <c r="B183" s="24" t="s">
        <v>330</v>
      </c>
      <c r="C183" s="20"/>
      <c r="D183" s="36"/>
      <c r="E183" s="35"/>
      <c r="F183" s="36"/>
      <c r="G183" s="35"/>
    </row>
    <row r="184" spans="1:7" ht="15.75">
      <c r="A184" s="20"/>
      <c r="B184" s="24" t="s">
        <v>331</v>
      </c>
      <c r="C184" s="20"/>
      <c r="D184" s="36"/>
      <c r="E184" s="35"/>
      <c r="F184" s="36"/>
      <c r="G184" s="35"/>
    </row>
    <row r="185" spans="1:7" ht="15.75">
      <c r="A185" s="20"/>
      <c r="B185" s="24" t="s">
        <v>332</v>
      </c>
      <c r="C185" s="20"/>
      <c r="D185" s="36"/>
      <c r="E185" s="35"/>
      <c r="F185" s="36"/>
      <c r="G185" s="35"/>
    </row>
    <row r="186" spans="1:7" ht="15.75">
      <c r="A186" s="20"/>
      <c r="B186" s="24" t="s">
        <v>333</v>
      </c>
      <c r="C186" s="20"/>
      <c r="D186" s="36"/>
      <c r="E186" s="35"/>
      <c r="F186" s="36"/>
      <c r="G186" s="35"/>
    </row>
    <row r="187" spans="1:7" ht="15.75">
      <c r="A187" s="20"/>
      <c r="B187" s="24" t="s">
        <v>334</v>
      </c>
      <c r="C187" s="20"/>
      <c r="D187" s="36"/>
      <c r="E187" s="35"/>
      <c r="F187" s="36"/>
      <c r="G187" s="35"/>
    </row>
    <row r="188" spans="1:7" ht="15.75">
      <c r="A188" s="20"/>
      <c r="B188" s="24" t="s">
        <v>335</v>
      </c>
      <c r="C188" s="20"/>
      <c r="D188" s="36"/>
      <c r="E188" s="35"/>
      <c r="F188" s="36"/>
      <c r="G188" s="35"/>
    </row>
    <row r="189" spans="1:7" ht="15.75">
      <c r="A189" s="20" t="s">
        <v>336</v>
      </c>
      <c r="B189" s="21" t="s">
        <v>337</v>
      </c>
      <c r="C189" s="20" t="s">
        <v>238</v>
      </c>
      <c r="D189" s="36" t="s">
        <v>116</v>
      </c>
      <c r="E189" s="35"/>
      <c r="F189" s="36" t="s">
        <v>117</v>
      </c>
      <c r="G189" s="35"/>
    </row>
    <row r="190" spans="1:7" ht="15.75">
      <c r="A190" s="20"/>
      <c r="B190" s="24" t="s">
        <v>338</v>
      </c>
      <c r="C190" s="24"/>
      <c r="D190" s="36"/>
      <c r="E190" s="35"/>
      <c r="F190" s="36"/>
      <c r="G190" s="35"/>
    </row>
    <row r="191" spans="1:7" ht="15.75">
      <c r="A191" s="20"/>
      <c r="B191" s="24" t="s">
        <v>339</v>
      </c>
      <c r="C191" s="24"/>
      <c r="D191" s="36"/>
      <c r="E191" s="35"/>
      <c r="F191" s="36"/>
      <c r="G191" s="35"/>
    </row>
    <row r="192" spans="1:7" ht="15.75">
      <c r="A192" s="32" t="s">
        <v>340</v>
      </c>
      <c r="B192" s="46" t="s">
        <v>341</v>
      </c>
      <c r="C192" s="47" t="s">
        <v>238</v>
      </c>
      <c r="D192" s="47" t="s">
        <v>116</v>
      </c>
      <c r="E192" s="47"/>
      <c r="F192" s="47" t="s">
        <v>117</v>
      </c>
      <c r="G192" s="38"/>
    </row>
    <row r="193" spans="1:7" ht="15.75">
      <c r="A193" s="32" t="s">
        <v>342</v>
      </c>
      <c r="B193" s="45" t="s">
        <v>343</v>
      </c>
      <c r="C193" s="47" t="s">
        <v>238</v>
      </c>
      <c r="D193" s="47" t="s">
        <v>116</v>
      </c>
      <c r="E193" s="47"/>
      <c r="F193" s="47" t="s">
        <v>117</v>
      </c>
      <c r="G193" s="38"/>
    </row>
    <row r="194" spans="1:7" ht="31.5">
      <c r="A194" s="20"/>
      <c r="B194" s="24" t="s">
        <v>344</v>
      </c>
      <c r="C194" s="20"/>
      <c r="D194" s="36"/>
      <c r="E194" s="35"/>
      <c r="F194" s="36"/>
      <c r="G194" s="35"/>
    </row>
    <row r="195" spans="1:7" ht="31.5">
      <c r="A195" s="20"/>
      <c r="B195" s="24" t="s">
        <v>345</v>
      </c>
      <c r="C195" s="20"/>
      <c r="D195" s="36"/>
      <c r="E195" s="35"/>
      <c r="F195" s="36"/>
      <c r="G195" s="35"/>
    </row>
    <row r="196" spans="1:7" s="48" customFormat="1" ht="15.75">
      <c r="A196" s="32" t="s">
        <v>346</v>
      </c>
      <c r="B196" s="45" t="s">
        <v>347</v>
      </c>
      <c r="C196" s="32"/>
      <c r="D196" s="47"/>
      <c r="E196" s="47"/>
      <c r="F196" s="47"/>
      <c r="G196" s="38"/>
    </row>
    <row r="197" spans="1:7" ht="15.75">
      <c r="A197" s="32" t="s">
        <v>346</v>
      </c>
      <c r="B197" s="45" t="s">
        <v>103</v>
      </c>
      <c r="C197" s="45"/>
      <c r="D197" s="45"/>
      <c r="E197" s="45"/>
      <c r="F197" s="45"/>
      <c r="G197" s="45"/>
    </row>
    <row r="198" spans="1:7" ht="47.25">
      <c r="A198" s="96" t="s">
        <v>387</v>
      </c>
      <c r="B198" s="11" t="s">
        <v>348</v>
      </c>
      <c r="C198" s="19"/>
      <c r="D198" s="36" t="s">
        <v>116</v>
      </c>
      <c r="E198" s="35"/>
      <c r="F198" s="36" t="s">
        <v>117</v>
      </c>
      <c r="G198" s="35"/>
    </row>
    <row r="199" spans="1:7" ht="15.75">
      <c r="A199" s="96"/>
      <c r="B199" s="14" t="s">
        <v>349</v>
      </c>
      <c r="C199" s="20"/>
      <c r="D199" s="36"/>
      <c r="E199" s="35"/>
      <c r="F199" s="36"/>
      <c r="G199" s="35"/>
    </row>
    <row r="200" spans="1:7" ht="15.75">
      <c r="A200" s="96"/>
      <c r="B200" s="14" t="s">
        <v>350</v>
      </c>
      <c r="C200" s="20"/>
      <c r="D200" s="36"/>
      <c r="E200" s="35"/>
      <c r="F200" s="36"/>
      <c r="G200" s="35"/>
    </row>
    <row r="201" spans="1:7" ht="15.75">
      <c r="A201" s="96"/>
      <c r="B201" s="14" t="s">
        <v>351</v>
      </c>
      <c r="C201" s="20"/>
      <c r="D201" s="36"/>
      <c r="E201" s="35"/>
      <c r="F201" s="36"/>
      <c r="G201" s="35"/>
    </row>
    <row r="202" spans="1:7" ht="15.75">
      <c r="A202" s="96"/>
      <c r="B202" s="14" t="s">
        <v>352</v>
      </c>
      <c r="C202" s="20"/>
      <c r="D202" s="36"/>
      <c r="E202" s="35"/>
      <c r="F202" s="36"/>
      <c r="G202" s="35"/>
    </row>
    <row r="203" spans="1:7" ht="47.25">
      <c r="A203" s="96" t="s">
        <v>388</v>
      </c>
      <c r="B203" s="21" t="s">
        <v>353</v>
      </c>
      <c r="C203" s="19"/>
      <c r="D203" s="36" t="s">
        <v>116</v>
      </c>
      <c r="E203" s="35"/>
      <c r="F203" s="36" t="s">
        <v>117</v>
      </c>
      <c r="G203" s="35"/>
    </row>
    <row r="204" spans="1:7" ht="15.75">
      <c r="A204" s="96"/>
      <c r="B204" s="14" t="s">
        <v>354</v>
      </c>
      <c r="C204" s="20"/>
      <c r="D204" s="36"/>
      <c r="E204" s="35"/>
      <c r="F204" s="36"/>
      <c r="G204" s="35"/>
    </row>
    <row r="205" spans="1:7" ht="15.75">
      <c r="A205" s="96"/>
      <c r="B205" s="14" t="s">
        <v>355</v>
      </c>
      <c r="C205" s="20"/>
      <c r="D205" s="36"/>
      <c r="E205" s="35"/>
      <c r="F205" s="36"/>
      <c r="G205" s="35"/>
    </row>
    <row r="206" spans="1:7" ht="15.75">
      <c r="A206" s="96"/>
      <c r="B206" s="14" t="s">
        <v>356</v>
      </c>
      <c r="C206" s="20"/>
      <c r="D206" s="36"/>
      <c r="E206" s="35"/>
      <c r="F206" s="36"/>
      <c r="G206" s="35"/>
    </row>
    <row r="207" spans="1:7" ht="15.75">
      <c r="A207" s="96"/>
      <c r="B207" s="14" t="s">
        <v>357</v>
      </c>
      <c r="C207" s="20"/>
      <c r="D207" s="36"/>
      <c r="E207" s="35"/>
      <c r="F207" s="36"/>
      <c r="G207" s="35"/>
    </row>
    <row r="208" spans="1:7" ht="15.75">
      <c r="A208" s="96" t="s">
        <v>389</v>
      </c>
      <c r="B208" s="21" t="s">
        <v>358</v>
      </c>
      <c r="C208" s="19"/>
      <c r="D208" s="36" t="s">
        <v>116</v>
      </c>
      <c r="E208" s="35"/>
      <c r="F208" s="36" t="s">
        <v>117</v>
      </c>
      <c r="G208" s="35"/>
    </row>
    <row r="209" spans="1:7" ht="15.75">
      <c r="A209" s="96"/>
      <c r="B209" s="14" t="s">
        <v>359</v>
      </c>
      <c r="C209" s="20"/>
      <c r="D209" s="36"/>
      <c r="E209" s="35"/>
      <c r="F209" s="36"/>
      <c r="G209" s="35"/>
    </row>
    <row r="210" spans="1:7" ht="15.75">
      <c r="A210" s="96"/>
      <c r="B210" s="14" t="s">
        <v>360</v>
      </c>
      <c r="C210" s="20"/>
      <c r="D210" s="36"/>
      <c r="E210" s="35"/>
      <c r="F210" s="36"/>
      <c r="G210" s="35"/>
    </row>
    <row r="211" spans="1:7" ht="15.75">
      <c r="A211" s="96"/>
      <c r="B211" s="14" t="s">
        <v>361</v>
      </c>
      <c r="C211" s="20"/>
      <c r="D211" s="36"/>
      <c r="E211" s="35"/>
      <c r="F211" s="36"/>
      <c r="G211" s="35"/>
    </row>
    <row r="212" spans="1:7" ht="15.75">
      <c r="A212" s="96"/>
      <c r="B212" s="14" t="s">
        <v>362</v>
      </c>
      <c r="C212" s="20"/>
      <c r="D212" s="36"/>
      <c r="E212" s="35"/>
      <c r="F212" s="36"/>
      <c r="G212" s="35"/>
    </row>
    <row r="213" spans="1:7" ht="63">
      <c r="A213" s="96" t="s">
        <v>390</v>
      </c>
      <c r="B213" s="49" t="s">
        <v>421</v>
      </c>
      <c r="C213" s="20"/>
      <c r="D213" s="36" t="s">
        <v>116</v>
      </c>
      <c r="E213" s="35"/>
      <c r="F213" s="36" t="s">
        <v>117</v>
      </c>
      <c r="G213" s="35"/>
    </row>
    <row r="214" spans="1:7" ht="15.75">
      <c r="A214" s="96"/>
      <c r="B214" s="25" t="s">
        <v>414</v>
      </c>
      <c r="C214" s="20"/>
      <c r="D214" s="36"/>
      <c r="E214" s="35"/>
      <c r="F214" s="36"/>
      <c r="G214" s="35"/>
    </row>
    <row r="215" spans="1:7" ht="15.75">
      <c r="A215" s="96"/>
      <c r="B215" s="25" t="s">
        <v>415</v>
      </c>
      <c r="C215" s="20"/>
      <c r="D215" s="36"/>
      <c r="E215" s="35"/>
      <c r="F215" s="36"/>
      <c r="G215" s="35"/>
    </row>
    <row r="216" spans="1:7" ht="15.75">
      <c r="A216" s="96"/>
      <c r="B216" s="25" t="s">
        <v>416</v>
      </c>
      <c r="C216" s="20"/>
      <c r="D216" s="36"/>
      <c r="E216" s="35"/>
      <c r="F216" s="36"/>
      <c r="G216" s="35"/>
    </row>
    <row r="217" spans="1:7" ht="15.75">
      <c r="A217" s="96"/>
      <c r="B217" s="25" t="s">
        <v>417</v>
      </c>
      <c r="C217" s="20"/>
      <c r="D217" s="36"/>
      <c r="E217" s="35"/>
      <c r="F217" s="36"/>
      <c r="G217" s="35"/>
    </row>
    <row r="218" spans="1:7" ht="47.25">
      <c r="A218" s="100" t="s">
        <v>391</v>
      </c>
      <c r="B218" s="21" t="s">
        <v>413</v>
      </c>
      <c r="C218" s="19"/>
      <c r="D218" s="36" t="s">
        <v>116</v>
      </c>
      <c r="E218" s="35"/>
      <c r="F218" s="36" t="s">
        <v>117</v>
      </c>
      <c r="G218" s="35"/>
    </row>
    <row r="219" spans="1:7" ht="15.75">
      <c r="A219" s="101"/>
      <c r="B219" s="24" t="s">
        <v>401</v>
      </c>
      <c r="C219" s="19"/>
      <c r="D219" s="36"/>
      <c r="E219" s="35"/>
      <c r="F219" s="36"/>
      <c r="G219" s="35"/>
    </row>
    <row r="220" spans="1:7" ht="15.75">
      <c r="A220" s="102"/>
      <c r="B220" s="24" t="s">
        <v>402</v>
      </c>
      <c r="C220" s="19"/>
      <c r="D220" s="36"/>
      <c r="E220" s="35"/>
      <c r="F220" s="36"/>
      <c r="G220" s="35"/>
    </row>
    <row r="221" spans="1:7" ht="15.75">
      <c r="A221" s="32" t="s">
        <v>14</v>
      </c>
      <c r="B221" s="45" t="s">
        <v>363</v>
      </c>
      <c r="C221" s="47" t="s">
        <v>238</v>
      </c>
      <c r="D221" s="47" t="s">
        <v>116</v>
      </c>
      <c r="E221" s="47"/>
      <c r="F221" s="47" t="s">
        <v>117</v>
      </c>
      <c r="G221" s="45"/>
    </row>
    <row r="222" spans="1:7" ht="15.75">
      <c r="A222" s="20" t="s">
        <v>95</v>
      </c>
      <c r="B222" s="50" t="s">
        <v>364</v>
      </c>
      <c r="C222" s="24"/>
      <c r="D222" s="35"/>
      <c r="E222" s="35"/>
      <c r="F222" s="35"/>
      <c r="G222" s="35"/>
    </row>
    <row r="223" spans="1:7" ht="15.75">
      <c r="A223" s="20" t="s">
        <v>96</v>
      </c>
      <c r="B223" s="14" t="s">
        <v>365</v>
      </c>
      <c r="C223" s="24"/>
      <c r="D223" s="35"/>
      <c r="E223" s="35"/>
      <c r="F223" s="35"/>
      <c r="G223" s="35"/>
    </row>
    <row r="224" spans="1:7" ht="15.75">
      <c r="A224" s="20" t="s">
        <v>97</v>
      </c>
      <c r="B224" s="14" t="s">
        <v>366</v>
      </c>
      <c r="C224" s="24"/>
      <c r="D224" s="35"/>
      <c r="E224" s="35"/>
      <c r="F224" s="35"/>
      <c r="G224" s="35"/>
    </row>
    <row r="225" spans="1:7" ht="15.75">
      <c r="A225" s="20" t="s">
        <v>98</v>
      </c>
      <c r="B225" s="50" t="s">
        <v>367</v>
      </c>
      <c r="C225" s="24"/>
      <c r="D225" s="35"/>
      <c r="E225" s="35"/>
      <c r="F225" s="35"/>
      <c r="G225" s="35"/>
    </row>
    <row r="226" spans="1:7" ht="15.75">
      <c r="A226" s="20" t="s">
        <v>99</v>
      </c>
      <c r="B226" s="50" t="s">
        <v>368</v>
      </c>
      <c r="C226" s="24"/>
      <c r="D226" s="35"/>
      <c r="E226" s="35"/>
      <c r="F226" s="35"/>
      <c r="G226" s="35"/>
    </row>
    <row r="227" spans="1:7" ht="15.75">
      <c r="A227" s="20" t="s">
        <v>100</v>
      </c>
      <c r="B227" s="50" t="s">
        <v>369</v>
      </c>
      <c r="C227" s="24"/>
      <c r="D227" s="35"/>
      <c r="E227" s="35"/>
      <c r="F227" s="35"/>
      <c r="G227" s="35"/>
    </row>
    <row r="228" spans="1:7" ht="15.75">
      <c r="A228" s="20" t="s">
        <v>101</v>
      </c>
      <c r="B228" s="50" t="s">
        <v>370</v>
      </c>
      <c r="C228" s="24"/>
      <c r="D228" s="35"/>
      <c r="E228" s="35"/>
      <c r="F228" s="35"/>
      <c r="G228" s="35"/>
    </row>
    <row r="229" spans="1:7" ht="15.75">
      <c r="A229" s="20" t="s">
        <v>102</v>
      </c>
      <c r="B229" s="50" t="s">
        <v>371</v>
      </c>
      <c r="C229" s="24"/>
      <c r="D229" s="35"/>
      <c r="E229" s="35"/>
      <c r="F229" s="35"/>
      <c r="G229" s="35"/>
    </row>
    <row r="230" spans="1:7" ht="15.75">
      <c r="A230" s="32" t="s">
        <v>392</v>
      </c>
      <c r="B230" s="45" t="s">
        <v>372</v>
      </c>
      <c r="C230" s="47"/>
      <c r="D230" s="47" t="s">
        <v>116</v>
      </c>
      <c r="E230" s="47"/>
      <c r="F230" s="47" t="s">
        <v>117</v>
      </c>
      <c r="G230" s="45"/>
    </row>
    <row r="231" spans="1:7" ht="94.5">
      <c r="A231" s="51"/>
      <c r="B231" s="24" t="s">
        <v>440</v>
      </c>
      <c r="C231" s="52"/>
      <c r="D231" s="53"/>
      <c r="E231" s="53"/>
      <c r="F231" s="53"/>
      <c r="G231" s="53"/>
    </row>
    <row r="232" spans="1:7" customFormat="1">
      <c r="A232" s="58" t="s">
        <v>104</v>
      </c>
      <c r="C232" s="54"/>
      <c r="D232" s="18"/>
      <c r="E232" s="18"/>
      <c r="F232" s="18"/>
    </row>
    <row r="233" spans="1:7" customFormat="1" ht="15.75">
      <c r="A233" s="23" t="s">
        <v>105</v>
      </c>
      <c r="B233" s="27"/>
      <c r="C233" s="55"/>
      <c r="D233" s="18"/>
      <c r="E233" s="18"/>
      <c r="F233" s="18"/>
    </row>
    <row r="234" spans="1:7" customFormat="1" ht="15.75">
      <c r="A234" s="23" t="s">
        <v>106</v>
      </c>
      <c r="B234" s="27"/>
      <c r="C234" s="55"/>
      <c r="D234" s="18"/>
      <c r="E234" s="18"/>
      <c r="F234" s="18"/>
    </row>
    <row r="235" spans="1:7" customFormat="1" ht="15.75">
      <c r="A235" s="23" t="s">
        <v>107</v>
      </c>
      <c r="B235" s="27"/>
      <c r="C235" s="55"/>
      <c r="D235" s="18"/>
      <c r="E235" s="18"/>
      <c r="F235" s="18"/>
    </row>
    <row r="236" spans="1:7" customFormat="1" ht="15.75">
      <c r="A236" s="23" t="s">
        <v>108</v>
      </c>
      <c r="B236" s="27"/>
      <c r="C236" s="55"/>
      <c r="D236" s="18"/>
      <c r="E236" s="18"/>
      <c r="F236" s="18"/>
    </row>
  </sheetData>
  <mergeCells count="33">
    <mergeCell ref="E2:G2"/>
    <mergeCell ref="A1:G1"/>
    <mergeCell ref="A218:A220"/>
    <mergeCell ref="A2:A3"/>
    <mergeCell ref="B2:B3"/>
    <mergeCell ref="C2:C3"/>
    <mergeCell ref="D2:D3"/>
    <mergeCell ref="A5:A7"/>
    <mergeCell ref="C5:C7"/>
    <mergeCell ref="D5:D7"/>
    <mergeCell ref="E5:E7"/>
    <mergeCell ref="F5:F7"/>
    <mergeCell ref="G5:G7"/>
    <mergeCell ref="G9:G12"/>
    <mergeCell ref="A14:A28"/>
    <mergeCell ref="D15:D28"/>
    <mergeCell ref="F9:F12"/>
    <mergeCell ref="E9:E12"/>
    <mergeCell ref="D9:D12"/>
    <mergeCell ref="F15:F28"/>
    <mergeCell ref="A29:A32"/>
    <mergeCell ref="D30:D32"/>
    <mergeCell ref="F30:F32"/>
    <mergeCell ref="A9:A12"/>
    <mergeCell ref="C9:C12"/>
    <mergeCell ref="A203:A207"/>
    <mergeCell ref="A208:A212"/>
    <mergeCell ref="A213:A217"/>
    <mergeCell ref="D46:D48"/>
    <mergeCell ref="F46:F48"/>
    <mergeCell ref="D138:D145"/>
    <mergeCell ref="F138:F145"/>
    <mergeCell ref="A198:A202"/>
  </mergeCells>
  <phoneticPr fontId="14" type="noConversion"/>
  <pageMargins left="0.56000000000000005" right="0.2" top="0.44" bottom="0.75" header="0.3" footer="0.49"/>
  <pageSetup paperSize="9" scale="85" orientation="landscape" r:id="rId1"/>
  <headerFooter>
    <oddFooter>Page &amp;P of &amp;N</oddFooter>
  </headerFooter>
  <rowBreaks count="8" manualBreakCount="8">
    <brk id="28" max="6" man="1"/>
    <brk id="60" max="6" man="1"/>
    <brk id="94" max="6" man="1"/>
    <brk id="119" max="6" man="1"/>
    <brk id="147" max="6" man="1"/>
    <brk id="168" max="6" man="1"/>
    <brk id="196" max="6" man="1"/>
    <brk id="22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B24D5-F5C6-4515-AB74-50F5104A9E60}">
  <dimension ref="A1:G46"/>
  <sheetViews>
    <sheetView workbookViewId="0">
      <selection activeCell="C7" sqref="C7"/>
    </sheetView>
  </sheetViews>
  <sheetFormatPr defaultColWidth="8.7109375" defaultRowHeight="15.75"/>
  <cols>
    <col min="1" max="1" width="7.5703125" style="80" customWidth="1"/>
    <col min="2" max="2" width="25.85546875" style="67" customWidth="1"/>
    <col min="3" max="3" width="56" style="81" customWidth="1"/>
    <col min="4" max="4" width="14.5703125" style="81" customWidth="1"/>
    <col min="5" max="5" width="12.85546875" style="68" customWidth="1"/>
    <col min="6" max="6" width="14.5703125" style="68" customWidth="1"/>
    <col min="7" max="7" width="11.140625" style="68" customWidth="1"/>
    <col min="8" max="16384" width="8.7109375" style="67"/>
  </cols>
  <sheetData>
    <row r="1" spans="1:7" ht="33" customHeight="1">
      <c r="A1" s="112" t="s">
        <v>431</v>
      </c>
      <c r="B1" s="112"/>
      <c r="C1" s="112"/>
      <c r="D1" s="112"/>
      <c r="E1" s="112"/>
      <c r="F1" s="112"/>
      <c r="G1" s="112"/>
    </row>
    <row r="2" spans="1:7" ht="30" customHeight="1">
      <c r="A2" s="113" t="s">
        <v>0</v>
      </c>
      <c r="B2" s="113" t="s">
        <v>52</v>
      </c>
      <c r="C2" s="113" t="s">
        <v>53</v>
      </c>
      <c r="D2" s="113" t="s">
        <v>54</v>
      </c>
      <c r="E2" s="116" t="s">
        <v>2</v>
      </c>
      <c r="F2" s="116"/>
      <c r="G2" s="116"/>
    </row>
    <row r="3" spans="1:7" ht="16.5" customHeight="1">
      <c r="A3" s="114"/>
      <c r="B3" s="114"/>
      <c r="C3" s="114"/>
      <c r="D3" s="115"/>
      <c r="E3" s="82" t="s">
        <v>422</v>
      </c>
      <c r="F3" s="82" t="s">
        <v>423</v>
      </c>
      <c r="G3" s="82" t="s">
        <v>424</v>
      </c>
    </row>
    <row r="4" spans="1:7">
      <c r="A4" s="19" t="s">
        <v>55</v>
      </c>
      <c r="B4" s="21" t="s">
        <v>56</v>
      </c>
      <c r="C4" s="11"/>
      <c r="D4" s="70" t="s">
        <v>57</v>
      </c>
      <c r="E4" s="33"/>
      <c r="F4" s="33"/>
      <c r="G4" s="33"/>
    </row>
    <row r="5" spans="1:7" ht="18.75" customHeight="1">
      <c r="A5" s="69">
        <v>5.0999999999999996</v>
      </c>
      <c r="B5" s="108" t="s">
        <v>58</v>
      </c>
      <c r="C5" s="109"/>
      <c r="D5" s="72"/>
      <c r="E5" s="33"/>
      <c r="F5" s="33"/>
      <c r="G5" s="33"/>
    </row>
    <row r="6" spans="1:7">
      <c r="A6" s="69"/>
      <c r="B6" s="71"/>
      <c r="C6" s="73" t="s">
        <v>59</v>
      </c>
      <c r="D6" s="110"/>
      <c r="E6" s="100" t="s">
        <v>60</v>
      </c>
      <c r="F6" s="100" t="s">
        <v>61</v>
      </c>
      <c r="G6" s="97"/>
    </row>
    <row r="7" spans="1:7" ht="53.25" customHeight="1">
      <c r="A7" s="69"/>
      <c r="B7" s="71"/>
      <c r="C7" s="73" t="s">
        <v>62</v>
      </c>
      <c r="D7" s="117"/>
      <c r="E7" s="101"/>
      <c r="F7" s="101"/>
      <c r="G7" s="98"/>
    </row>
    <row r="8" spans="1:7" ht="34.5" customHeight="1">
      <c r="A8" s="69"/>
      <c r="B8" s="71"/>
      <c r="C8" s="73" t="s">
        <v>410</v>
      </c>
      <c r="D8" s="111"/>
      <c r="E8" s="102"/>
      <c r="F8" s="102"/>
      <c r="G8" s="99"/>
    </row>
    <row r="9" spans="1:7" ht="19.5" customHeight="1">
      <c r="A9" s="69">
        <v>5.2</v>
      </c>
      <c r="B9" s="108" t="s">
        <v>63</v>
      </c>
      <c r="C9" s="109"/>
      <c r="D9" s="74"/>
      <c r="E9" s="33"/>
      <c r="F9" s="33"/>
      <c r="G9" s="33"/>
    </row>
    <row r="10" spans="1:7" ht="36" customHeight="1">
      <c r="A10" s="69"/>
      <c r="B10" s="71"/>
      <c r="C10" s="73" t="s">
        <v>64</v>
      </c>
      <c r="D10" s="74"/>
      <c r="E10" s="72" t="s">
        <v>65</v>
      </c>
      <c r="F10" s="33"/>
      <c r="G10" s="33"/>
    </row>
    <row r="11" spans="1:7" ht="18.75" customHeight="1">
      <c r="A11" s="69">
        <v>5.3</v>
      </c>
      <c r="B11" s="108" t="s">
        <v>66</v>
      </c>
      <c r="C11" s="109"/>
      <c r="D11" s="74"/>
      <c r="E11" s="33"/>
      <c r="F11" s="33"/>
      <c r="G11" s="33"/>
    </row>
    <row r="12" spans="1:7" ht="33" customHeight="1">
      <c r="A12" s="69"/>
      <c r="B12" s="71"/>
      <c r="C12" s="73" t="s">
        <v>67</v>
      </c>
      <c r="D12" s="74"/>
      <c r="E12" s="72" t="s">
        <v>65</v>
      </c>
      <c r="F12" s="33"/>
      <c r="G12" s="33"/>
    </row>
    <row r="13" spans="1:7" ht="18.75" customHeight="1">
      <c r="A13" s="69">
        <v>5.4</v>
      </c>
      <c r="B13" s="108" t="s">
        <v>68</v>
      </c>
      <c r="C13" s="109"/>
      <c r="D13" s="74"/>
      <c r="E13" s="33"/>
      <c r="F13" s="33"/>
      <c r="G13" s="33"/>
    </row>
    <row r="14" spans="1:7" ht="19.5" customHeight="1">
      <c r="A14" s="69"/>
      <c r="B14" s="71"/>
      <c r="C14" s="73" t="s">
        <v>69</v>
      </c>
      <c r="D14" s="110"/>
      <c r="E14" s="100" t="s">
        <v>70</v>
      </c>
      <c r="F14" s="97"/>
      <c r="G14" s="97"/>
    </row>
    <row r="15" spans="1:7" ht="42" customHeight="1">
      <c r="A15" s="69"/>
      <c r="B15" s="71"/>
      <c r="C15" s="73" t="s">
        <v>71</v>
      </c>
      <c r="D15" s="111"/>
      <c r="E15" s="99"/>
      <c r="F15" s="99"/>
      <c r="G15" s="99"/>
    </row>
    <row r="16" spans="1:7" ht="18.75" customHeight="1">
      <c r="A16" s="69">
        <v>5.5</v>
      </c>
      <c r="B16" s="108" t="s">
        <v>72</v>
      </c>
      <c r="C16" s="109"/>
      <c r="D16" s="74"/>
      <c r="E16" s="33"/>
      <c r="F16" s="33"/>
      <c r="G16" s="33"/>
    </row>
    <row r="17" spans="1:7" ht="63.75" customHeight="1">
      <c r="A17" s="69"/>
      <c r="B17" s="75"/>
      <c r="C17" s="73" t="s">
        <v>73</v>
      </c>
      <c r="D17" s="110"/>
      <c r="E17" s="100" t="s">
        <v>70</v>
      </c>
      <c r="F17" s="97"/>
      <c r="G17" s="97"/>
    </row>
    <row r="18" spans="1:7" ht="30" customHeight="1">
      <c r="A18" s="69"/>
      <c r="B18" s="7"/>
      <c r="C18" s="73" t="s">
        <v>74</v>
      </c>
      <c r="D18" s="111"/>
      <c r="E18" s="99"/>
      <c r="F18" s="99"/>
      <c r="G18" s="99"/>
    </row>
    <row r="19" spans="1:7" ht="19.5" customHeight="1">
      <c r="A19" s="69">
        <v>5.6</v>
      </c>
      <c r="B19" s="108" t="s">
        <v>75</v>
      </c>
      <c r="C19" s="109"/>
      <c r="D19" s="74"/>
      <c r="E19" s="33"/>
      <c r="F19" s="33"/>
      <c r="G19" s="33"/>
    </row>
    <row r="20" spans="1:7" ht="48" customHeight="1">
      <c r="A20" s="69"/>
      <c r="B20" s="75"/>
      <c r="C20" s="73" t="s">
        <v>76</v>
      </c>
      <c r="D20" s="110"/>
      <c r="E20" s="100" t="s">
        <v>70</v>
      </c>
      <c r="F20" s="97"/>
      <c r="G20" s="97"/>
    </row>
    <row r="21" spans="1:7" ht="42.75" customHeight="1">
      <c r="A21" s="69"/>
      <c r="B21" s="7"/>
      <c r="C21" s="73" t="s">
        <v>77</v>
      </c>
      <c r="D21" s="111"/>
      <c r="E21" s="99"/>
      <c r="F21" s="99"/>
      <c r="G21" s="99"/>
    </row>
    <row r="22" spans="1:7" ht="18.75" customHeight="1">
      <c r="A22" s="69">
        <v>5.7</v>
      </c>
      <c r="B22" s="108" t="s">
        <v>78</v>
      </c>
      <c r="C22" s="109"/>
      <c r="D22" s="74"/>
      <c r="E22" s="33"/>
      <c r="F22" s="33"/>
      <c r="G22" s="33"/>
    </row>
    <row r="23" spans="1:7" ht="46.5" customHeight="1">
      <c r="A23" s="69"/>
      <c r="B23" s="7"/>
      <c r="C23" s="73" t="s">
        <v>79</v>
      </c>
      <c r="D23" s="74"/>
      <c r="E23" s="34" t="s">
        <v>70</v>
      </c>
      <c r="F23" s="33"/>
      <c r="G23" s="33"/>
    </row>
    <row r="24" spans="1:7" ht="20.25" customHeight="1">
      <c r="A24" s="69">
        <v>5.8</v>
      </c>
      <c r="B24" s="108" t="s">
        <v>80</v>
      </c>
      <c r="C24" s="109"/>
      <c r="D24" s="74"/>
      <c r="E24" s="33"/>
      <c r="F24" s="33"/>
      <c r="G24" s="33"/>
    </row>
    <row r="25" spans="1:7" ht="44.25" customHeight="1">
      <c r="A25" s="69"/>
      <c r="B25" s="71"/>
      <c r="C25" s="73" t="s">
        <v>81</v>
      </c>
      <c r="D25" s="74"/>
      <c r="E25" s="34" t="s">
        <v>70</v>
      </c>
      <c r="F25" s="33"/>
      <c r="G25" s="33"/>
    </row>
    <row r="26" spans="1:7" ht="20.25" customHeight="1">
      <c r="A26" s="69">
        <v>5.9</v>
      </c>
      <c r="B26" s="108" t="s">
        <v>82</v>
      </c>
      <c r="C26" s="109"/>
      <c r="D26" s="74"/>
      <c r="E26" s="33"/>
      <c r="F26" s="33"/>
      <c r="G26" s="33"/>
    </row>
    <row r="27" spans="1:7" ht="70.5" customHeight="1">
      <c r="A27" s="69"/>
      <c r="B27" s="71"/>
      <c r="C27" s="73" t="s">
        <v>418</v>
      </c>
      <c r="D27" s="74"/>
      <c r="E27" s="34" t="s">
        <v>70</v>
      </c>
      <c r="F27" s="33"/>
      <c r="G27" s="33"/>
    </row>
    <row r="28" spans="1:7" ht="20.25" customHeight="1">
      <c r="A28" s="76">
        <v>5.0999999999999996</v>
      </c>
      <c r="B28" s="108" t="s">
        <v>83</v>
      </c>
      <c r="C28" s="109"/>
      <c r="D28" s="74"/>
      <c r="E28" s="33"/>
      <c r="F28" s="33"/>
      <c r="G28" s="33"/>
    </row>
    <row r="29" spans="1:7" ht="66" customHeight="1">
      <c r="A29" s="69"/>
      <c r="B29" s="71"/>
      <c r="C29" s="73" t="s">
        <v>419</v>
      </c>
      <c r="D29" s="74"/>
      <c r="E29" s="34" t="s">
        <v>70</v>
      </c>
      <c r="F29" s="33"/>
      <c r="G29" s="33"/>
    </row>
    <row r="30" spans="1:7" ht="20.25" customHeight="1">
      <c r="A30" s="69">
        <v>5.1100000000000003</v>
      </c>
      <c r="B30" s="108" t="s">
        <v>84</v>
      </c>
      <c r="C30" s="109"/>
      <c r="D30" s="74"/>
      <c r="E30" s="33"/>
      <c r="F30" s="33"/>
      <c r="G30" s="33"/>
    </row>
    <row r="31" spans="1:7" ht="41.25" customHeight="1">
      <c r="A31" s="69"/>
      <c r="B31" s="71"/>
      <c r="C31" s="73" t="s">
        <v>85</v>
      </c>
      <c r="D31" s="74"/>
      <c r="E31" s="34" t="s">
        <v>70</v>
      </c>
      <c r="F31" s="33"/>
      <c r="G31" s="33"/>
    </row>
    <row r="32" spans="1:7" ht="20.25" customHeight="1">
      <c r="A32" s="69">
        <v>5.12</v>
      </c>
      <c r="B32" s="108" t="s">
        <v>86</v>
      </c>
      <c r="C32" s="109"/>
      <c r="D32" s="74"/>
      <c r="E32" s="33"/>
      <c r="F32" s="33"/>
      <c r="G32" s="33"/>
    </row>
    <row r="33" spans="1:7">
      <c r="A33" s="69"/>
      <c r="B33" s="71"/>
      <c r="C33" s="73" t="s">
        <v>430</v>
      </c>
      <c r="D33" s="110"/>
      <c r="E33" s="100" t="s">
        <v>65</v>
      </c>
      <c r="F33" s="100" t="s">
        <v>87</v>
      </c>
      <c r="G33" s="97"/>
    </row>
    <row r="34" spans="1:7" ht="55.5" customHeight="1">
      <c r="A34" s="69"/>
      <c r="B34" s="71"/>
      <c r="C34" s="73" t="s">
        <v>88</v>
      </c>
      <c r="D34" s="111"/>
      <c r="E34" s="102"/>
      <c r="F34" s="102"/>
      <c r="G34" s="99"/>
    </row>
    <row r="35" spans="1:7" ht="18.75" customHeight="1">
      <c r="A35" s="69">
        <v>5.13</v>
      </c>
      <c r="B35" s="108" t="s">
        <v>89</v>
      </c>
      <c r="C35" s="109"/>
      <c r="D35" s="74"/>
      <c r="E35" s="33"/>
      <c r="F35" s="33"/>
      <c r="G35" s="33"/>
    </row>
    <row r="36" spans="1:7" ht="44.25" customHeight="1">
      <c r="A36" s="69"/>
      <c r="B36" s="71"/>
      <c r="C36" s="73" t="s">
        <v>90</v>
      </c>
      <c r="D36" s="74"/>
      <c r="E36" s="34" t="s">
        <v>70</v>
      </c>
      <c r="F36" s="33"/>
      <c r="G36" s="33"/>
    </row>
    <row r="37" spans="1:7" ht="18.75" customHeight="1">
      <c r="A37" s="69">
        <v>5.14</v>
      </c>
      <c r="B37" s="108" t="s">
        <v>91</v>
      </c>
      <c r="C37" s="109"/>
      <c r="D37" s="74"/>
      <c r="E37" s="33"/>
      <c r="F37" s="33"/>
      <c r="G37" s="33"/>
    </row>
    <row r="38" spans="1:7" ht="80.45" customHeight="1">
      <c r="A38" s="69"/>
      <c r="B38" s="71"/>
      <c r="C38" s="73" t="s">
        <v>420</v>
      </c>
      <c r="D38" s="74"/>
      <c r="E38" s="34" t="s">
        <v>70</v>
      </c>
      <c r="F38" s="33"/>
      <c r="G38" s="33"/>
    </row>
    <row r="39" spans="1:7" ht="18.75" customHeight="1">
      <c r="A39" s="19">
        <v>5.15</v>
      </c>
      <c r="B39" s="108" t="s">
        <v>92</v>
      </c>
      <c r="C39" s="109"/>
      <c r="D39" s="11"/>
      <c r="E39" s="36"/>
      <c r="F39" s="36"/>
      <c r="G39" s="36"/>
    </row>
    <row r="40" spans="1:7" ht="96.6" customHeight="1">
      <c r="A40" s="19"/>
      <c r="B40" s="21"/>
      <c r="C40" s="14" t="s">
        <v>93</v>
      </c>
      <c r="D40" s="11"/>
      <c r="E40" s="20" t="s">
        <v>70</v>
      </c>
      <c r="F40" s="20" t="s">
        <v>94</v>
      </c>
      <c r="G40" s="36"/>
    </row>
    <row r="41" spans="1:7" ht="18.75" customHeight="1">
      <c r="A41" s="19">
        <v>5.16</v>
      </c>
      <c r="B41" s="108" t="s">
        <v>411</v>
      </c>
      <c r="C41" s="109"/>
      <c r="D41" s="78"/>
      <c r="E41" s="36"/>
      <c r="F41" s="36"/>
      <c r="G41" s="36"/>
    </row>
    <row r="42" spans="1:7" ht="31.5">
      <c r="A42" s="77"/>
      <c r="B42" s="79"/>
      <c r="C42" s="14" t="s">
        <v>412</v>
      </c>
      <c r="D42" s="50"/>
      <c r="E42" s="20" t="s">
        <v>70</v>
      </c>
      <c r="F42" s="36"/>
      <c r="G42" s="36"/>
    </row>
    <row r="43" spans="1:7">
      <c r="B43" s="23"/>
      <c r="C43" s="107"/>
      <c r="D43" s="107"/>
    </row>
    <row r="44" spans="1:7">
      <c r="B44" s="23"/>
      <c r="C44" s="107"/>
      <c r="D44" s="107"/>
    </row>
    <row r="45" spans="1:7">
      <c r="B45" s="23"/>
      <c r="C45" s="107"/>
      <c r="D45" s="107"/>
    </row>
    <row r="46" spans="1:7">
      <c r="B46" s="23"/>
      <c r="C46" s="107"/>
      <c r="D46" s="107"/>
    </row>
  </sheetData>
  <mergeCells count="46">
    <mergeCell ref="B32:C32"/>
    <mergeCell ref="B22:C22"/>
    <mergeCell ref="B24:C24"/>
    <mergeCell ref="B26:C26"/>
    <mergeCell ref="B28:C28"/>
    <mergeCell ref="B30:C30"/>
    <mergeCell ref="B9:C9"/>
    <mergeCell ref="B5:C5"/>
    <mergeCell ref="B11:C11"/>
    <mergeCell ref="B13:C13"/>
    <mergeCell ref="B16:C16"/>
    <mergeCell ref="B19:C19"/>
    <mergeCell ref="A1:G1"/>
    <mergeCell ref="A2:A3"/>
    <mergeCell ref="B2:B3"/>
    <mergeCell ref="C2:C3"/>
    <mergeCell ref="D2:D3"/>
    <mergeCell ref="E2:G2"/>
    <mergeCell ref="D6:D8"/>
    <mergeCell ref="E6:E8"/>
    <mergeCell ref="F6:F8"/>
    <mergeCell ref="G6:G8"/>
    <mergeCell ref="D14:D15"/>
    <mergeCell ref="E14:E15"/>
    <mergeCell ref="F14:F15"/>
    <mergeCell ref="G14:G15"/>
    <mergeCell ref="D17:D18"/>
    <mergeCell ref="E17:E18"/>
    <mergeCell ref="F17:F18"/>
    <mergeCell ref="G17:G18"/>
    <mergeCell ref="D20:D21"/>
    <mergeCell ref="E20:E21"/>
    <mergeCell ref="F20:F21"/>
    <mergeCell ref="G20:G21"/>
    <mergeCell ref="C45:D45"/>
    <mergeCell ref="C46:D46"/>
    <mergeCell ref="D33:D34"/>
    <mergeCell ref="E33:E34"/>
    <mergeCell ref="F33:F34"/>
    <mergeCell ref="B39:C39"/>
    <mergeCell ref="B41:C41"/>
    <mergeCell ref="G33:G34"/>
    <mergeCell ref="C43:D43"/>
    <mergeCell ref="C44:D44"/>
    <mergeCell ref="B35:C35"/>
    <mergeCell ref="B37:C37"/>
  </mergeCells>
  <conditionalFormatting sqref="E4 F4:F5 F9:F14 F16:F17 F19 F22:F32 F35:F38">
    <cfRule type="containsText" dxfId="44" priority="29" operator="containsText" text="YELLOW">
      <formula>NOT(ISERROR(SEARCH("YELLOW",E4)))</formula>
    </cfRule>
    <cfRule type="containsText" dxfId="43" priority="34" operator="containsText" text="YELLOW">
      <formula>NOT(ISERROR(SEARCH("YELLOW",E4)))</formula>
    </cfRule>
  </conditionalFormatting>
  <conditionalFormatting sqref="E5 E9 E11 E13:E14 E16 E19 E22:E32 E35:E38">
    <cfRule type="colorScale" priority="38">
      <colorScale>
        <cfvo type="min"/>
        <cfvo type="max"/>
        <color rgb="FF00B050"/>
        <color rgb="FF00B050"/>
      </colorScale>
    </cfRule>
  </conditionalFormatting>
  <conditionalFormatting sqref="E5 E9 E11 E13:E14 E22:E32 E35:E38">
    <cfRule type="containsText" dxfId="42" priority="30" operator="containsText" text="GREEN">
      <formula>NOT(ISERROR(SEARCH("GREEN",E5)))</formula>
    </cfRule>
    <cfRule type="containsText" dxfId="41" priority="31" operator="containsText" text="GREEN">
      <formula>NOT(ISERROR(SEARCH("GREEN",E5)))</formula>
    </cfRule>
    <cfRule type="containsText" dxfId="40" priority="32" operator="containsText" text="GREEN">
      <formula>NOT(ISERROR(SEARCH("GREEN",E5)))</formula>
    </cfRule>
    <cfRule type="containsText" dxfId="39" priority="35" operator="containsText" text="GREEN">
      <formula>NOT(ISERROR(SEARCH("GREEN",E5)))</formula>
    </cfRule>
    <cfRule type="containsText" dxfId="38" priority="36" operator="containsText" text="GREEN">
      <formula>NOT(ISERROR(SEARCH("GREEN",E5)))</formula>
    </cfRule>
    <cfRule type="containsText" dxfId="37" priority="37" operator="containsText" text="GREEN">
      <formula>NOT(ISERROR(SEARCH("GREEN",E5)))</formula>
    </cfRule>
  </conditionalFormatting>
  <conditionalFormatting sqref="E16:E17">
    <cfRule type="containsText" dxfId="36" priority="27" operator="containsText" text="GREEN">
      <formula>NOT(ISERROR(SEARCH("GREEN",E16)))</formula>
    </cfRule>
    <cfRule type="containsText" dxfId="35" priority="22" operator="containsText" text="GREEN">
      <formula>NOT(ISERROR(SEARCH("GREEN",E16)))</formula>
    </cfRule>
    <cfRule type="containsText" dxfId="34" priority="23" operator="containsText" text="GREEN">
      <formula>NOT(ISERROR(SEARCH("GREEN",E16)))</formula>
    </cfRule>
    <cfRule type="containsText" dxfId="33" priority="24" operator="containsText" text="GREEN">
      <formula>NOT(ISERROR(SEARCH("GREEN",E16)))</formula>
    </cfRule>
    <cfRule type="containsText" dxfId="32" priority="25" operator="containsText" text="GREEN">
      <formula>NOT(ISERROR(SEARCH("GREEN",E16)))</formula>
    </cfRule>
    <cfRule type="containsText" dxfId="31" priority="26" operator="containsText" text="GREEN">
      <formula>NOT(ISERROR(SEARCH("GREEN",E16)))</formula>
    </cfRule>
  </conditionalFormatting>
  <conditionalFormatting sqref="E17">
    <cfRule type="colorScale" priority="28">
      <colorScale>
        <cfvo type="min"/>
        <cfvo type="max"/>
        <color rgb="FF00B050"/>
        <color rgb="FF00B050"/>
      </colorScale>
    </cfRule>
  </conditionalFormatting>
  <conditionalFormatting sqref="E19:E20">
    <cfRule type="containsText" dxfId="30" priority="15" operator="containsText" text="GREEN">
      <formula>NOT(ISERROR(SEARCH("GREEN",E19)))</formula>
    </cfRule>
    <cfRule type="containsText" dxfId="29" priority="16" operator="containsText" text="GREEN">
      <formula>NOT(ISERROR(SEARCH("GREEN",E19)))</formula>
    </cfRule>
    <cfRule type="containsText" dxfId="28" priority="17" operator="containsText" text="GREEN">
      <formula>NOT(ISERROR(SEARCH("GREEN",E19)))</formula>
    </cfRule>
    <cfRule type="containsText" dxfId="27" priority="18" operator="containsText" text="GREEN">
      <formula>NOT(ISERROR(SEARCH("GREEN",E19)))</formula>
    </cfRule>
    <cfRule type="containsText" dxfId="26" priority="19" operator="containsText" text="GREEN">
      <formula>NOT(ISERROR(SEARCH("GREEN",E19)))</formula>
    </cfRule>
    <cfRule type="containsText" dxfId="25" priority="20" operator="containsText" text="GREEN">
      <formula>NOT(ISERROR(SEARCH("GREEN",E19)))</formula>
    </cfRule>
  </conditionalFormatting>
  <conditionalFormatting sqref="E20">
    <cfRule type="colorScale" priority="21">
      <colorScale>
        <cfvo type="min"/>
        <cfvo type="max"/>
        <color rgb="FF00B050"/>
        <color rgb="FF00B050"/>
      </colorScale>
    </cfRule>
  </conditionalFormatting>
  <conditionalFormatting sqref="E40">
    <cfRule type="containsText" dxfId="24" priority="13" operator="containsText" text="GREEN">
      <formula>NOT(ISERROR(SEARCH("GREEN",E40)))</formula>
    </cfRule>
    <cfRule type="containsText" dxfId="23" priority="8" operator="containsText" text="GREEN">
      <formula>NOT(ISERROR(SEARCH("GREEN",E40)))</formula>
    </cfRule>
    <cfRule type="containsText" dxfId="22" priority="9" operator="containsText" text="GREEN">
      <formula>NOT(ISERROR(SEARCH("GREEN",E40)))</formula>
    </cfRule>
    <cfRule type="containsText" dxfId="21" priority="10" operator="containsText" text="GREEN">
      <formula>NOT(ISERROR(SEARCH("GREEN",E40)))</formula>
    </cfRule>
    <cfRule type="containsText" dxfId="20" priority="11" operator="containsText" text="GREEN">
      <formula>NOT(ISERROR(SEARCH("GREEN",E40)))</formula>
    </cfRule>
    <cfRule type="containsText" dxfId="19" priority="12" operator="containsText" text="GREEN">
      <formula>NOT(ISERROR(SEARCH("GREEN",E40)))</formula>
    </cfRule>
    <cfRule type="colorScale" priority="14">
      <colorScale>
        <cfvo type="min"/>
        <cfvo type="max"/>
        <color rgb="FF00B050"/>
        <color rgb="FF00B050"/>
      </colorScale>
    </cfRule>
  </conditionalFormatting>
  <conditionalFormatting sqref="E42">
    <cfRule type="containsText" dxfId="18" priority="5" operator="containsText" text="GREEN">
      <formula>NOT(ISERROR(SEARCH("GREEN",E42)))</formula>
    </cfRule>
    <cfRule type="containsText" dxfId="17" priority="6" operator="containsText" text="GREEN">
      <formula>NOT(ISERROR(SEARCH("GREEN",E42)))</formula>
    </cfRule>
    <cfRule type="colorScale" priority="7">
      <colorScale>
        <cfvo type="min"/>
        <cfvo type="max"/>
        <color rgb="FF00B050"/>
        <color rgb="FF00B050"/>
      </colorScale>
    </cfRule>
    <cfRule type="containsText" dxfId="16" priority="1" operator="containsText" text="GREEN">
      <formula>NOT(ISERROR(SEARCH("GREEN",E42)))</formula>
    </cfRule>
    <cfRule type="containsText" dxfId="15" priority="2" operator="containsText" text="GREEN">
      <formula>NOT(ISERROR(SEARCH("GREEN",E42)))</formula>
    </cfRule>
    <cfRule type="containsText" dxfId="14" priority="3" operator="containsText" text="GREEN">
      <formula>NOT(ISERROR(SEARCH("GREEN",E42)))</formula>
    </cfRule>
    <cfRule type="containsText" dxfId="13" priority="4" operator="containsText" text="GREEN">
      <formula>NOT(ISERROR(SEARCH("GREEN",E42)))</formula>
    </cfRule>
  </conditionalFormatting>
  <conditionalFormatting sqref="F20:G20">
    <cfRule type="containsText" dxfId="12" priority="39" operator="containsText" text="GREEN">
      <formula>NOT(ISERROR(SEARCH("GREEN",F20)))</formula>
    </cfRule>
    <cfRule type="containsText" dxfId="11" priority="40" operator="containsText" text="GREEN">
      <formula>NOT(ISERROR(SEARCH("GREEN",F20)))</formula>
    </cfRule>
    <cfRule type="containsText" dxfId="10" priority="41" operator="containsText" text="GREEN">
      <formula>NOT(ISERROR(SEARCH("GREEN",F20)))</formula>
    </cfRule>
    <cfRule type="containsText" dxfId="9" priority="42" operator="containsText" text="GREEN">
      <formula>NOT(ISERROR(SEARCH("GREEN",F20)))</formula>
    </cfRule>
    <cfRule type="containsText" dxfId="8" priority="43" operator="containsText" text="GREEN">
      <formula>NOT(ISERROR(SEARCH("GREEN",F20)))</formula>
    </cfRule>
    <cfRule type="containsText" dxfId="7" priority="44" operator="containsText" text="GREEN">
      <formula>NOT(ISERROR(SEARCH("GREEN",F20)))</formula>
    </cfRule>
    <cfRule type="colorScale" priority="45">
      <colorScale>
        <cfvo type="min"/>
        <cfvo type="max"/>
        <color rgb="FF00B050"/>
        <color rgb="FF00B050"/>
      </colorScale>
    </cfRule>
  </conditionalFormatting>
  <conditionalFormatting sqref="G4:G6 G9:G14 G16:G17 G19 G22:G32 G35:G38">
    <cfRule type="containsText" dxfId="6" priority="33" operator="containsText" text="RED">
      <formula>NOT(ISERROR(SEARCH("RED",G4)))</formula>
    </cfRule>
  </conditionalFormatting>
  <conditionalFormatting sqref="G33">
    <cfRule type="containsText" dxfId="5" priority="46" operator="containsText" text="GREEN">
      <formula>NOT(ISERROR(SEARCH("GREEN",G33)))</formula>
    </cfRule>
    <cfRule type="containsText" dxfId="4" priority="47" operator="containsText" text="GREEN">
      <formula>NOT(ISERROR(SEARCH("GREEN",G33)))</formula>
    </cfRule>
    <cfRule type="containsText" dxfId="3" priority="48" operator="containsText" text="GREEN">
      <formula>NOT(ISERROR(SEARCH("GREEN",G33)))</formula>
    </cfRule>
    <cfRule type="containsText" dxfId="2" priority="49" operator="containsText" text="GREEN">
      <formula>NOT(ISERROR(SEARCH("GREEN",G33)))</formula>
    </cfRule>
    <cfRule type="containsText" dxfId="1" priority="50" operator="containsText" text="GREEN">
      <formula>NOT(ISERROR(SEARCH("GREEN",G33)))</formula>
    </cfRule>
    <cfRule type="containsText" dxfId="0" priority="51" operator="containsText" text="GREEN">
      <formula>NOT(ISERROR(SEARCH("GREEN",G33)))</formula>
    </cfRule>
    <cfRule type="colorScale" priority="52">
      <colorScale>
        <cfvo type="min"/>
        <cfvo type="max"/>
        <color rgb="FF00B050"/>
        <color rgb="FF00B050"/>
      </colorScale>
    </cfRule>
  </conditionalFormatting>
  <pageMargins left="0.23" right="0.17" top="0.38" bottom="0.75" header="0.3" footer="0.5"/>
  <pageSetup paperSize="9"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6225DF5D489E40AE7FD8B4A95ABCB2" ma:contentTypeVersion="10" ma:contentTypeDescription="Create a new document." ma:contentTypeScope="" ma:versionID="7bcacbc5ca7cc2fda95788f173991160">
  <xsd:schema xmlns:xsd="http://www.w3.org/2001/XMLSchema" xmlns:xs="http://www.w3.org/2001/XMLSchema" xmlns:p="http://schemas.microsoft.com/office/2006/metadata/properties" xmlns:ns2="399d40be-3e8a-4861-8326-c128d8216f6b" xmlns:ns3="c716b339-81ea-4595-84a1-5284ac1f5f91" targetNamespace="http://schemas.microsoft.com/office/2006/metadata/properties" ma:root="true" ma:fieldsID="a048bfdc26d45cae96ddc243f0739177" ns2:_="" ns3:_="">
    <xsd:import namespace="399d40be-3e8a-4861-8326-c128d8216f6b"/>
    <xsd:import namespace="c716b339-81ea-4595-84a1-5284ac1f5f9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9d40be-3e8a-4861-8326-c128d8216f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b6ec6bc-766d-4884-930b-9717138bd8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16b339-81ea-4595-84a1-5284ac1f5f9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99d40be-3e8a-4861-8326-c128d8216f6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D0D107-64F5-4403-A1E4-E0AB910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9d40be-3e8a-4861-8326-c128d8216f6b"/>
    <ds:schemaRef ds:uri="c716b339-81ea-4595-84a1-5284ac1f5f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E89171-062B-4720-AA1D-8B652E397CA7}">
  <ds:schemaRefs>
    <ds:schemaRef ds:uri="http://schemas.microsoft.com/office/2006/metadata/properties"/>
    <ds:schemaRef ds:uri="http://schemas.microsoft.com/office/infopath/2007/PartnerControls"/>
    <ds:schemaRef ds:uri="399d40be-3e8a-4861-8326-c128d8216f6b"/>
  </ds:schemaRefs>
</ds:datastoreItem>
</file>

<file path=customXml/itemProps3.xml><?xml version="1.0" encoding="utf-8"?>
<ds:datastoreItem xmlns:ds="http://schemas.openxmlformats.org/officeDocument/2006/customXml" ds:itemID="{5F2CAC68-93EC-4592-83AD-CE5385D2BB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ML_Equip &amp; Personel</vt:lpstr>
      <vt:lpstr>HSE</vt:lpstr>
      <vt:lpstr>'ML_Equip &amp; Personel'!Print_Area</vt:lpstr>
      <vt:lpstr>HSE!Print_Titles</vt:lpstr>
      <vt:lpstr>'ML_Equip &amp; Personel'!Print_Titles</vt:lpstr>
      <vt:lpstr>Summary!Print_Titles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POC</dc:creator>
  <cp:lastModifiedBy>Vy Bao Tram-NCS</cp:lastModifiedBy>
  <cp:lastPrinted>2026-03-03T07:14:50Z</cp:lastPrinted>
  <dcterms:created xsi:type="dcterms:W3CDTF">2016-02-25T03:13:41Z</dcterms:created>
  <dcterms:modified xsi:type="dcterms:W3CDTF">2026-03-17T07:18:19Z</dcterms:modified>
</cp:coreProperties>
</file>